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6" windowWidth="15456" windowHeight="9528"/>
  </bookViews>
  <sheets>
    <sheet name="Бюджет_1" sheetId="2" r:id="rId1"/>
  </sheets>
  <definedNames>
    <definedName name="_xlnm.Print_Titles" localSheetId="0">Бюджет_1!$9:$10</definedName>
  </definedNames>
  <calcPr calcId="114210" fullCalcOnLoad="1"/>
</workbook>
</file>

<file path=xl/calcChain.xml><?xml version="1.0" encoding="utf-8"?>
<calcChain xmlns="http://schemas.openxmlformats.org/spreadsheetml/2006/main">
  <c r="W13" i="2"/>
  <c r="W12"/>
  <c r="W16"/>
  <c r="W15"/>
  <c r="W19"/>
  <c r="W21"/>
  <c r="W23"/>
  <c r="W18"/>
  <c r="W26"/>
  <c r="W25"/>
  <c r="W29"/>
  <c r="W28"/>
  <c r="W36"/>
  <c r="W40"/>
  <c r="W39"/>
  <c r="W43"/>
  <c r="W42"/>
  <c r="W46"/>
  <c r="W45"/>
  <c r="W49"/>
  <c r="W48"/>
  <c r="W52"/>
  <c r="W51"/>
  <c r="W55"/>
  <c r="W54"/>
  <c r="W58"/>
  <c r="W57"/>
  <c r="W60"/>
  <c r="W63"/>
  <c r="W67"/>
  <c r="W69"/>
  <c r="W71"/>
  <c r="W66"/>
  <c r="W74"/>
  <c r="W73"/>
  <c r="W77"/>
  <c r="W76"/>
  <c r="W11"/>
  <c r="V13"/>
  <c r="V12"/>
  <c r="V16"/>
  <c r="V15"/>
  <c r="V19"/>
  <c r="V21"/>
  <c r="V23"/>
  <c r="V18"/>
  <c r="V26"/>
  <c r="V25"/>
  <c r="V29"/>
  <c r="V28"/>
  <c r="V36"/>
  <c r="V40"/>
  <c r="V39"/>
  <c r="V43"/>
  <c r="V42"/>
  <c r="V46"/>
  <c r="V45"/>
  <c r="V49"/>
  <c r="V48"/>
  <c r="V52"/>
  <c r="V51"/>
  <c r="V55"/>
  <c r="V54"/>
  <c r="V58"/>
  <c r="V57"/>
  <c r="V60"/>
  <c r="V63"/>
  <c r="V68"/>
  <c r="V67"/>
  <c r="V69"/>
  <c r="V71"/>
  <c r="V66"/>
  <c r="V74"/>
  <c r="V73"/>
  <c r="V77"/>
  <c r="V76"/>
  <c r="V11"/>
  <c r="U74"/>
  <c r="U73"/>
  <c r="U13"/>
  <c r="U12"/>
  <c r="U16"/>
  <c r="U15"/>
  <c r="U19"/>
  <c r="U21"/>
  <c r="U23"/>
  <c r="U18"/>
  <c r="U26"/>
  <c r="U25"/>
  <c r="U29"/>
  <c r="U28"/>
  <c r="U32"/>
  <c r="U34"/>
  <c r="U31"/>
  <c r="U36"/>
  <c r="U40"/>
  <c r="U39"/>
  <c r="U43"/>
  <c r="U42"/>
  <c r="U46"/>
  <c r="U45"/>
  <c r="U49"/>
  <c r="U48"/>
  <c r="U52"/>
  <c r="U51"/>
  <c r="U55"/>
  <c r="U54"/>
  <c r="U58"/>
  <c r="U57"/>
  <c r="U60"/>
  <c r="U63"/>
  <c r="U67"/>
  <c r="U69"/>
  <c r="U71"/>
  <c r="U66"/>
  <c r="U11"/>
  <c r="W64"/>
  <c r="V64"/>
  <c r="U64"/>
  <c r="V61"/>
  <c r="W61"/>
  <c r="U61"/>
  <c r="U37"/>
</calcChain>
</file>

<file path=xl/sharedStrings.xml><?xml version="1.0" encoding="utf-8"?>
<sst xmlns="http://schemas.openxmlformats.org/spreadsheetml/2006/main" count="189" uniqueCount="66">
  <si>
    <t>8800088880</t>
  </si>
  <si>
    <t>Специальные расходы</t>
  </si>
  <si>
    <t>Иные бюджетные ассигнования</t>
  </si>
  <si>
    <t>Условно утвержденные расходы</t>
  </si>
  <si>
    <t>8100008010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</si>
  <si>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</si>
  <si>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</si>
  <si>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учреждений культуры и кинематографии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</si>
  <si>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</si>
  <si>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</si>
  <si>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Организация и содержание мест захоронения</t>
  </si>
  <si>
    <t>9200005150</t>
  </si>
  <si>
    <t>Уличное освещение</t>
  </si>
  <si>
    <t>8600005020</t>
  </si>
  <si>
    <t>Мероприятия по сбору и вывозу бытовых отходов и мусора</t>
  </si>
  <si>
    <t>8600005010</t>
  </si>
  <si>
    <t>Мероприятия по утилизации и переработки отходов</t>
  </si>
  <si>
    <t>8300049020</t>
  </si>
  <si>
    <t>Дорожный фонд Маслянинского района в части содержания муниципальных дорог</t>
  </si>
  <si>
    <t>8300049010</t>
  </si>
  <si>
    <t>Дорожный фонд Маслянинского района в части капитальных расходов</t>
  </si>
  <si>
    <t>8800000120</t>
  </si>
  <si>
    <t>Участие муниципальных образований в профилактике терроризма и экстремизма</t>
  </si>
  <si>
    <t>Мероприятия по ликвидации чрезвычайных ситуаций и стихийных бедствий, выполняемые в рамках специальных решений</t>
  </si>
  <si>
    <t>9900051180</t>
  </si>
  <si>
    <t>Расходы на выплаты персоналу государственных (муниципальных) органов</t>
  </si>
  <si>
    <t xml:space="preserve">Расходы на 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 </t>
  </si>
  <si>
    <t>8800000180</t>
  </si>
  <si>
    <t>Иные межбюджетные трансферты</t>
  </si>
  <si>
    <t>Межбюджетные трансферты</t>
  </si>
  <si>
    <t>Оказание информационных и консультативных услуг по размещению "Госзаказа"</t>
  </si>
  <si>
    <t>8800000080</t>
  </si>
  <si>
    <t>Иные межбюджетные трансферты  бюджетам других уровней</t>
  </si>
  <si>
    <t>8800000030</t>
  </si>
  <si>
    <t>Уплата налогов, сборов и иных платежей</t>
  </si>
  <si>
    <t>Расходы на обеспечение функций муниципальных органов</t>
  </si>
  <si>
    <t>8800000010</t>
  </si>
  <si>
    <t>Глава муниципального образования</t>
  </si>
  <si>
    <t>% Исполнения</t>
  </si>
  <si>
    <t>Отклонение</t>
  </si>
  <si>
    <t xml:space="preserve">Фактическое исполнение на </t>
  </si>
  <si>
    <t>IV квартал</t>
  </si>
  <si>
    <t xml:space="preserve">III квартал </t>
  </si>
  <si>
    <t>2018 год</t>
  </si>
  <si>
    <t>2017 год</t>
  </si>
  <si>
    <t>2016 год</t>
  </si>
  <si>
    <t>Вид</t>
  </si>
  <si>
    <t xml:space="preserve">Цс </t>
  </si>
  <si>
    <t>Прз</t>
  </si>
  <si>
    <t>Рзд</t>
  </si>
  <si>
    <t>Наименование</t>
  </si>
  <si>
    <t>(тыс. рублей)</t>
  </si>
  <si>
    <t>тыс.руб.</t>
  </si>
  <si>
    <t>Администрация Мамоновского сельсовета Маслянинского района Новосибирской области</t>
  </si>
  <si>
    <t>Мероприятия по гражданской обороне</t>
  </si>
  <si>
    <t>Содержание дорог в местах общего пользования</t>
  </si>
  <si>
    <t>Прочие мероприятия по благоустройству городских округов и поселений</t>
  </si>
  <si>
    <t>Дорожный фонд Мамоновского сельсовета Маслянинского района в части содержания муниципальных дорог</t>
  </si>
  <si>
    <t>Дорожный фонд Мамоновского сельсовета Маслянинского района в части капитальных расходов</t>
  </si>
  <si>
    <t xml:space="preserve"> Расходы на обеспечение функций муниципальных органов                                                                                                     </t>
  </si>
  <si>
    <t>и плановый период 2017-2018 годы»</t>
  </si>
  <si>
    <t>Бюджетные ассигнования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Мамоновского сельсовета Маслянинского района на 2016 год и плановый период 2017-2018 годов</t>
  </si>
  <si>
    <t>Приложение № 5 таб 2</t>
  </si>
  <si>
    <t xml:space="preserve">к решению 7 сессии Совета депутатов Мамоновского сельсовета </t>
  </si>
  <si>
    <t xml:space="preserve"> от 21.12.2015 г. №  31 «О   бюджете Мамоновского сельсовета на 2016 год </t>
  </si>
  <si>
    <t>Иные межбюджетные трансферты бюджетам других уровней</t>
  </si>
</sst>
</file>

<file path=xl/styles.xml><?xml version="1.0" encoding="utf-8"?>
<styleSheet xmlns="http://schemas.openxmlformats.org/spreadsheetml/2006/main">
  <numFmts count="10">
    <numFmt numFmtId="164" formatCode="#,##0.00;[Red]\-#,##0.00;0.00"/>
    <numFmt numFmtId="165" formatCode="00\.00\.0"/>
    <numFmt numFmtId="166" formatCode="#,##0.00;[Red]\-#,##0.00;&quot; &quot;"/>
    <numFmt numFmtId="167" formatCode="000;[Red]\-000;&quot;&quot;"/>
    <numFmt numFmtId="168" formatCode="0000000;[Red]\-0000000;&quot;&quot;"/>
    <numFmt numFmtId="169" formatCode="00;[Red]\-00;&quot;&quot;"/>
    <numFmt numFmtId="170" formatCode="000"/>
    <numFmt numFmtId="171" formatCode="0000000000"/>
    <numFmt numFmtId="172" formatCode="0000"/>
    <numFmt numFmtId="173" formatCode="#,##0.0;[Red]\-#,##0.0;0.0"/>
  </numFmts>
  <fonts count="2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i/>
      <sz val="9"/>
      <name val="Arial"/>
      <charset val="204"/>
    </font>
    <font>
      <b/>
      <i/>
      <sz val="10"/>
      <name val="Arial"/>
      <charset val="204"/>
    </font>
    <font>
      <b/>
      <sz val="11"/>
      <name val="Arial"/>
      <charset val="204"/>
    </font>
    <font>
      <sz val="5"/>
      <color indexed="9"/>
      <name val="Arial"/>
      <charset val="204"/>
    </font>
    <font>
      <b/>
      <sz val="8"/>
      <name val="Arial"/>
      <charset val="204"/>
    </font>
    <font>
      <sz val="8"/>
      <name val="Calibri"/>
      <family val="2"/>
      <charset val="204"/>
    </font>
    <font>
      <sz val="9"/>
      <name val="Arial"/>
      <charset val="204"/>
    </font>
    <font>
      <b/>
      <sz val="9"/>
      <name val="Arial"/>
      <family val="2"/>
      <charset val="204"/>
    </font>
    <font>
      <sz val="9"/>
      <name val="Arial"/>
      <family val="2"/>
      <charset val="204"/>
    </font>
    <font>
      <sz val="9"/>
      <name val="Arial Cyr"/>
      <charset val="204"/>
    </font>
    <font>
      <b/>
      <sz val="11"/>
      <name val="Arial"/>
      <family val="2"/>
      <charset val="204"/>
    </font>
    <font>
      <sz val="8"/>
      <name val="Arial"/>
      <family val="2"/>
      <charset val="204"/>
    </font>
    <font>
      <sz val="5"/>
      <color indexed="9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9"/>
      <name val="Arial"/>
      <family val="2"/>
      <charset val="204"/>
    </font>
    <font>
      <sz val="10"/>
      <name val="Arial"/>
      <family val="2"/>
      <charset val="204"/>
    </font>
    <font>
      <b/>
      <i/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7"/>
      </patternFill>
    </fill>
    <fill>
      <patternFill patternType="solid">
        <fgColor indexed="9"/>
        <bgColor indexed="64"/>
      </patternFill>
    </fill>
  </fills>
  <borders count="35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55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Alignment="1" applyProtection="1">
      <protection hidden="1"/>
    </xf>
    <xf numFmtId="0" fontId="2" fillId="0" borderId="0" xfId="1" applyFont="1" applyAlignment="1" applyProtection="1">
      <protection hidden="1"/>
    </xf>
    <xf numFmtId="0" fontId="2" fillId="0" borderId="0" xfId="1" applyFont="1" applyFill="1" applyAlignment="1" applyProtection="1">
      <protection hidden="1"/>
    </xf>
    <xf numFmtId="0" fontId="2" fillId="0" borderId="1" xfId="1" applyFont="1" applyFill="1" applyBorder="1" applyAlignment="1" applyProtection="1">
      <protection hidden="1"/>
    </xf>
    <xf numFmtId="165" fontId="2" fillId="0" borderId="2" xfId="1" applyNumberFormat="1" applyFont="1" applyFill="1" applyBorder="1" applyAlignment="1" applyProtection="1">
      <protection hidden="1"/>
    </xf>
    <xf numFmtId="9" fontId="2" fillId="0" borderId="2" xfId="1" applyNumberFormat="1" applyFont="1" applyFill="1" applyBorder="1" applyAlignment="1" applyProtection="1">
      <protection hidden="1"/>
    </xf>
    <xf numFmtId="166" fontId="2" fillId="0" borderId="3" xfId="1" applyNumberFormat="1" applyFont="1" applyFill="1" applyBorder="1" applyAlignment="1" applyProtection="1">
      <protection hidden="1"/>
    </xf>
    <xf numFmtId="164" fontId="3" fillId="0" borderId="4" xfId="1" applyNumberFormat="1" applyFont="1" applyFill="1" applyBorder="1" applyAlignment="1" applyProtection="1">
      <protection hidden="1"/>
    </xf>
    <xf numFmtId="167" fontId="3" fillId="0" borderId="4" xfId="1" applyNumberFormat="1" applyFont="1" applyFill="1" applyBorder="1" applyAlignment="1" applyProtection="1">
      <alignment horizontal="left"/>
      <protection hidden="1"/>
    </xf>
    <xf numFmtId="168" fontId="3" fillId="0" borderId="4" xfId="1" applyNumberFormat="1" applyFont="1" applyFill="1" applyBorder="1" applyAlignment="1" applyProtection="1">
      <protection hidden="1"/>
    </xf>
    <xf numFmtId="169" fontId="3" fillId="0" borderId="4" xfId="1" applyNumberFormat="1" applyFont="1" applyFill="1" applyBorder="1" applyAlignment="1" applyProtection="1">
      <protection hidden="1"/>
    </xf>
    <xf numFmtId="167" fontId="3" fillId="0" borderId="5" xfId="1" applyNumberFormat="1" applyFont="1" applyFill="1" applyBorder="1" applyAlignment="1" applyProtection="1">
      <alignment wrapText="1"/>
      <protection hidden="1"/>
    </xf>
    <xf numFmtId="170" fontId="3" fillId="0" borderId="2" xfId="1" applyNumberFormat="1" applyFont="1" applyFill="1" applyBorder="1" applyAlignment="1" applyProtection="1">
      <alignment wrapText="1"/>
      <protection hidden="1"/>
    </xf>
    <xf numFmtId="171" fontId="3" fillId="0" borderId="2" xfId="1" applyNumberFormat="1" applyFont="1" applyFill="1" applyBorder="1" applyAlignment="1" applyProtection="1">
      <alignment wrapText="1"/>
      <protection hidden="1"/>
    </xf>
    <xf numFmtId="172" fontId="3" fillId="0" borderId="2" xfId="1" applyNumberFormat="1" applyFont="1" applyFill="1" applyBorder="1" applyAlignment="1" applyProtection="1">
      <alignment wrapText="1"/>
      <protection hidden="1"/>
    </xf>
    <xf numFmtId="172" fontId="4" fillId="0" borderId="2" xfId="1" applyNumberFormat="1" applyFont="1" applyFill="1" applyBorder="1" applyAlignment="1" applyProtection="1">
      <alignment wrapText="1"/>
      <protection hidden="1"/>
    </xf>
    <xf numFmtId="170" fontId="5" fillId="2" borderId="2" xfId="1" applyNumberFormat="1" applyFont="1" applyFill="1" applyBorder="1" applyAlignment="1" applyProtection="1">
      <alignment wrapText="1"/>
      <protection hidden="1"/>
    </xf>
    <xf numFmtId="170" fontId="6" fillId="0" borderId="2" xfId="1" applyNumberFormat="1" applyFont="1" applyFill="1" applyBorder="1" applyAlignment="1" applyProtection="1">
      <alignment wrapText="1"/>
      <protection hidden="1"/>
    </xf>
    <xf numFmtId="171" fontId="3" fillId="0" borderId="5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6" xfId="1" applyNumberFormat="1" applyFont="1" applyFill="1" applyBorder="1" applyAlignment="1" applyProtection="1">
      <alignment horizontal="center" vertical="center"/>
      <protection hidden="1"/>
    </xf>
    <xf numFmtId="0" fontId="2" fillId="0" borderId="7" xfId="1" applyNumberFormat="1" applyFont="1" applyFill="1" applyBorder="1" applyAlignment="1" applyProtection="1">
      <alignment horizontal="center" vertical="center"/>
      <protection hidden="1"/>
    </xf>
    <xf numFmtId="0" fontId="2" fillId="0" borderId="8" xfId="1" applyNumberFormat="1" applyFont="1" applyFill="1" applyBorder="1" applyAlignment="1" applyProtection="1">
      <alignment horizontal="center" vertical="center"/>
      <protection hidden="1"/>
    </xf>
    <xf numFmtId="0" fontId="2" fillId="0" borderId="7" xfId="1" applyFont="1" applyBorder="1" applyAlignment="1" applyProtection="1">
      <alignment horizontal="center" vertical="center"/>
      <protection hidden="1"/>
    </xf>
    <xf numFmtId="0" fontId="2" fillId="0" borderId="9" xfId="1" applyNumberFormat="1" applyFont="1" applyFill="1" applyBorder="1" applyAlignment="1" applyProtection="1">
      <alignment horizontal="center"/>
      <protection hidden="1"/>
    </xf>
    <xf numFmtId="0" fontId="2" fillId="0" borderId="10" xfId="1" applyNumberFormat="1" applyFont="1" applyFill="1" applyBorder="1" applyAlignment="1" applyProtection="1">
      <alignment horizontal="center"/>
      <protection hidden="1"/>
    </xf>
    <xf numFmtId="0" fontId="2" fillId="0" borderId="11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6" xfId="1" applyNumberFormat="1" applyFont="1" applyFill="1" applyBorder="1" applyAlignment="1" applyProtection="1">
      <alignment horizontal="center"/>
      <protection hidden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  <xf numFmtId="0" fontId="7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5" xfId="1" applyFont="1" applyBorder="1" applyAlignment="1" applyProtection="1">
      <alignment horizontal="center" vertical="center"/>
      <protection hidden="1"/>
    </xf>
    <xf numFmtId="0" fontId="7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1" xfId="1" applyNumberFormat="1" applyFont="1" applyFill="1" applyBorder="1" applyAlignment="1" applyProtection="1">
      <alignment horizontal="center" vertical="center"/>
      <protection hidden="1"/>
    </xf>
    <xf numFmtId="0" fontId="4" fillId="0" borderId="19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7" fillId="0" borderId="0" xfId="1" applyNumberFormat="1" applyFont="1" applyFill="1" applyAlignment="1" applyProtection="1">
      <alignment horizontal="centerContinuous"/>
      <protection hidden="1"/>
    </xf>
    <xf numFmtId="0" fontId="7" fillId="0" borderId="0" xfId="1" applyNumberFormat="1" applyFont="1" applyFill="1" applyAlignment="1" applyProtection="1">
      <protection hidden="1"/>
    </xf>
    <xf numFmtId="0" fontId="2" fillId="3" borderId="1" xfId="1" applyFont="1" applyFill="1" applyBorder="1" applyAlignment="1" applyProtection="1">
      <protection hidden="1"/>
    </xf>
    <xf numFmtId="167" fontId="5" fillId="3" borderId="20" xfId="1" applyNumberFormat="1" applyFont="1" applyFill="1" applyBorder="1" applyAlignment="1" applyProtection="1">
      <alignment wrapText="1"/>
      <protection hidden="1"/>
    </xf>
    <xf numFmtId="169" fontId="5" fillId="3" borderId="21" xfId="1" applyNumberFormat="1" applyFont="1" applyFill="1" applyBorder="1" applyAlignment="1" applyProtection="1">
      <protection hidden="1"/>
    </xf>
    <xf numFmtId="168" fontId="5" fillId="3" borderId="21" xfId="1" applyNumberFormat="1" applyFont="1" applyFill="1" applyBorder="1" applyAlignment="1" applyProtection="1">
      <protection hidden="1"/>
    </xf>
    <xf numFmtId="167" fontId="5" fillId="3" borderId="21" xfId="1" applyNumberFormat="1" applyFont="1" applyFill="1" applyBorder="1" applyAlignment="1" applyProtection="1">
      <alignment horizontal="left"/>
      <protection hidden="1"/>
    </xf>
    <xf numFmtId="164" fontId="5" fillId="3" borderId="21" xfId="1" applyNumberFormat="1" applyFont="1" applyFill="1" applyBorder="1" applyAlignment="1" applyProtection="1">
      <protection hidden="1"/>
    </xf>
    <xf numFmtId="166" fontId="2" fillId="3" borderId="22" xfId="1" applyNumberFormat="1" applyFont="1" applyFill="1" applyBorder="1" applyAlignment="1" applyProtection="1">
      <protection hidden="1"/>
    </xf>
    <xf numFmtId="9" fontId="2" fillId="3" borderId="23" xfId="1" applyNumberFormat="1" applyFont="1" applyFill="1" applyBorder="1" applyAlignment="1" applyProtection="1">
      <protection hidden="1"/>
    </xf>
    <xf numFmtId="165" fontId="2" fillId="3" borderId="23" xfId="1" applyNumberFormat="1" applyFont="1" applyFill="1" applyBorder="1" applyAlignment="1" applyProtection="1">
      <protection hidden="1"/>
    </xf>
    <xf numFmtId="0" fontId="1" fillId="3" borderId="0" xfId="1" applyFill="1" applyProtection="1">
      <protection hidden="1"/>
    </xf>
    <xf numFmtId="0" fontId="1" fillId="3" borderId="0" xfId="1" applyFill="1"/>
    <xf numFmtId="0" fontId="1" fillId="0" borderId="0" xfId="2"/>
    <xf numFmtId="0" fontId="9" fillId="0" borderId="0" xfId="2" applyFont="1"/>
    <xf numFmtId="0" fontId="9" fillId="0" borderId="0" xfId="2" applyFont="1" applyFill="1"/>
    <xf numFmtId="0" fontId="2" fillId="0" borderId="0" xfId="2" applyNumberFormat="1" applyFont="1" applyFill="1" applyAlignment="1" applyProtection="1">
      <alignment wrapText="1"/>
      <protection hidden="1"/>
    </xf>
    <xf numFmtId="0" fontId="7" fillId="0" borderId="0" xfId="2" applyNumberFormat="1" applyFont="1" applyFill="1" applyAlignment="1" applyProtection="1">
      <protection hidden="1"/>
    </xf>
    <xf numFmtId="0" fontId="2" fillId="0" borderId="0" xfId="2" applyFont="1" applyFill="1" applyAlignment="1" applyProtection="1">
      <protection hidden="1"/>
    </xf>
    <xf numFmtId="0" fontId="2" fillId="0" borderId="0" xfId="2" applyNumberFormat="1" applyFont="1" applyFill="1" applyAlignment="1" applyProtection="1">
      <alignment horizontal="center"/>
      <protection hidden="1"/>
    </xf>
    <xf numFmtId="0" fontId="7" fillId="0" borderId="0" xfId="2" applyNumberFormat="1" applyFont="1" applyFill="1" applyAlignment="1" applyProtection="1">
      <alignment horizontal="centerContinuous"/>
      <protection hidden="1"/>
    </xf>
    <xf numFmtId="0" fontId="2" fillId="0" borderId="0" xfId="2" applyNumberFormat="1" applyFont="1" applyFill="1" applyAlignment="1" applyProtection="1">
      <alignment horizontal="right"/>
      <protection hidden="1"/>
    </xf>
    <xf numFmtId="0" fontId="9" fillId="0" borderId="0" xfId="2" applyFont="1" applyAlignment="1" applyProtection="1">
      <alignment horizontal="right"/>
      <protection hidden="1"/>
    </xf>
    <xf numFmtId="0" fontId="10" fillId="0" borderId="0" xfId="2" applyFont="1" applyFill="1" applyAlignment="1"/>
    <xf numFmtId="0" fontId="12" fillId="0" borderId="0" xfId="0" applyFont="1" applyFill="1" applyAlignment="1">
      <alignment horizontal="right" wrapText="1"/>
    </xf>
    <xf numFmtId="0" fontId="14" fillId="0" borderId="1" xfId="1" applyFont="1" applyFill="1" applyBorder="1" applyAlignment="1" applyProtection="1">
      <protection hidden="1"/>
    </xf>
    <xf numFmtId="170" fontId="15" fillId="0" borderId="2" xfId="1" applyNumberFormat="1" applyFont="1" applyFill="1" applyBorder="1" applyAlignment="1" applyProtection="1">
      <alignment wrapText="1"/>
      <protection hidden="1"/>
    </xf>
    <xf numFmtId="170" fontId="16" fillId="2" borderId="2" xfId="1" applyNumberFormat="1" applyFont="1" applyFill="1" applyBorder="1" applyAlignment="1" applyProtection="1">
      <alignment wrapText="1"/>
      <protection hidden="1"/>
    </xf>
    <xf numFmtId="172" fontId="17" fillId="0" borderId="2" xfId="1" applyNumberFormat="1" applyFont="1" applyFill="1" applyBorder="1" applyAlignment="1" applyProtection="1">
      <alignment wrapText="1"/>
      <protection hidden="1"/>
    </xf>
    <xf numFmtId="172" fontId="18" fillId="0" borderId="2" xfId="1" applyNumberFormat="1" applyFont="1" applyFill="1" applyBorder="1" applyAlignment="1" applyProtection="1">
      <alignment wrapText="1"/>
      <protection hidden="1"/>
    </xf>
    <xf numFmtId="171" fontId="18" fillId="0" borderId="2" xfId="1" applyNumberFormat="1" applyFont="1" applyFill="1" applyBorder="1" applyAlignment="1" applyProtection="1">
      <alignment wrapText="1"/>
      <protection hidden="1"/>
    </xf>
    <xf numFmtId="170" fontId="18" fillId="0" borderId="5" xfId="1" applyNumberFormat="1" applyFont="1" applyFill="1" applyBorder="1" applyAlignment="1" applyProtection="1">
      <alignment wrapText="1"/>
      <protection hidden="1"/>
    </xf>
    <xf numFmtId="167" fontId="18" fillId="0" borderId="5" xfId="1" applyNumberFormat="1" applyFont="1" applyFill="1" applyBorder="1" applyAlignment="1" applyProtection="1">
      <alignment wrapText="1"/>
      <protection hidden="1"/>
    </xf>
    <xf numFmtId="169" fontId="18" fillId="0" borderId="4" xfId="1" applyNumberFormat="1" applyFont="1" applyFill="1" applyBorder="1" applyAlignment="1" applyProtection="1">
      <protection hidden="1"/>
    </xf>
    <xf numFmtId="168" fontId="18" fillId="0" borderId="4" xfId="1" applyNumberFormat="1" applyFont="1" applyFill="1" applyBorder="1" applyAlignment="1" applyProtection="1">
      <protection hidden="1"/>
    </xf>
    <xf numFmtId="167" fontId="18" fillId="0" borderId="4" xfId="1" applyNumberFormat="1" applyFont="1" applyFill="1" applyBorder="1" applyAlignment="1" applyProtection="1">
      <alignment horizontal="left"/>
      <protection hidden="1"/>
    </xf>
    <xf numFmtId="164" fontId="18" fillId="0" borderId="4" xfId="1" applyNumberFormat="1" applyFont="1" applyFill="1" applyBorder="1" applyAlignment="1" applyProtection="1">
      <protection hidden="1"/>
    </xf>
    <xf numFmtId="166" fontId="14" fillId="0" borderId="3" xfId="1" applyNumberFormat="1" applyFont="1" applyFill="1" applyBorder="1" applyAlignment="1" applyProtection="1">
      <protection hidden="1"/>
    </xf>
    <xf numFmtId="9" fontId="14" fillId="0" borderId="2" xfId="1" applyNumberFormat="1" applyFont="1" applyFill="1" applyBorder="1" applyAlignment="1" applyProtection="1">
      <protection hidden="1"/>
    </xf>
    <xf numFmtId="165" fontId="14" fillId="0" borderId="2" xfId="1" applyNumberFormat="1" applyFont="1" applyFill="1" applyBorder="1" applyAlignment="1" applyProtection="1">
      <protection hidden="1"/>
    </xf>
    <xf numFmtId="0" fontId="19" fillId="0" borderId="0" xfId="1" applyFont="1" applyProtection="1">
      <protection hidden="1"/>
    </xf>
    <xf numFmtId="0" fontId="19" fillId="0" borderId="0" xfId="1" applyFont="1"/>
    <xf numFmtId="170" fontId="18" fillId="0" borderId="2" xfId="1" applyNumberFormat="1" applyFont="1" applyFill="1" applyBorder="1" applyAlignment="1" applyProtection="1">
      <alignment wrapText="1"/>
      <protection hidden="1"/>
    </xf>
    <xf numFmtId="164" fontId="18" fillId="0" borderId="2" xfId="1" applyNumberFormat="1" applyFont="1" applyFill="1" applyBorder="1" applyAlignment="1" applyProtection="1">
      <protection hidden="1"/>
    </xf>
    <xf numFmtId="169" fontId="20" fillId="0" borderId="4" xfId="1" applyNumberFormat="1" applyFont="1" applyFill="1" applyBorder="1" applyAlignment="1" applyProtection="1">
      <protection hidden="1"/>
    </xf>
    <xf numFmtId="168" fontId="20" fillId="0" borderId="4" xfId="1" applyNumberFormat="1" applyFont="1" applyFill="1" applyBorder="1" applyAlignment="1" applyProtection="1">
      <protection hidden="1"/>
    </xf>
    <xf numFmtId="167" fontId="20" fillId="0" borderId="4" xfId="1" applyNumberFormat="1" applyFont="1" applyFill="1" applyBorder="1" applyAlignment="1" applyProtection="1">
      <alignment horizontal="left"/>
      <protection hidden="1"/>
    </xf>
    <xf numFmtId="164" fontId="20" fillId="0" borderId="4" xfId="1" applyNumberFormat="1" applyFont="1" applyFill="1" applyBorder="1" applyAlignment="1" applyProtection="1">
      <protection hidden="1"/>
    </xf>
    <xf numFmtId="167" fontId="3" fillId="0" borderId="24" xfId="1" applyNumberFormat="1" applyFont="1" applyFill="1" applyBorder="1" applyAlignment="1" applyProtection="1">
      <alignment wrapText="1"/>
      <protection hidden="1"/>
    </xf>
    <xf numFmtId="167" fontId="20" fillId="0" borderId="24" xfId="1" applyNumberFormat="1" applyFont="1" applyFill="1" applyBorder="1" applyAlignment="1" applyProtection="1">
      <alignment wrapText="1"/>
      <protection hidden="1"/>
    </xf>
    <xf numFmtId="168" fontId="11" fillId="0" borderId="25" xfId="1" applyNumberFormat="1" applyFont="1" applyFill="1" applyBorder="1" applyAlignment="1" applyProtection="1">
      <alignment horizontal="left"/>
      <protection hidden="1"/>
    </xf>
    <xf numFmtId="168" fontId="20" fillId="0" borderId="25" xfId="1" applyNumberFormat="1" applyFont="1" applyFill="1" applyBorder="1" applyAlignment="1" applyProtection="1">
      <alignment horizontal="left"/>
      <protection hidden="1"/>
    </xf>
    <xf numFmtId="169" fontId="3" fillId="0" borderId="25" xfId="1" applyNumberFormat="1" applyFont="1" applyFill="1" applyBorder="1" applyAlignment="1" applyProtection="1">
      <protection hidden="1"/>
    </xf>
    <xf numFmtId="168" fontId="3" fillId="0" borderId="25" xfId="1" applyNumberFormat="1" applyFont="1" applyFill="1" applyBorder="1" applyAlignment="1" applyProtection="1">
      <protection hidden="1"/>
    </xf>
    <xf numFmtId="167" fontId="3" fillId="0" borderId="25" xfId="1" applyNumberFormat="1" applyFont="1" applyFill="1" applyBorder="1" applyAlignment="1" applyProtection="1">
      <alignment horizontal="left"/>
      <protection hidden="1"/>
    </xf>
    <xf numFmtId="173" fontId="3" fillId="0" borderId="25" xfId="1" applyNumberFormat="1" applyFont="1" applyFill="1" applyBorder="1" applyAlignment="1" applyProtection="1">
      <protection hidden="1"/>
    </xf>
    <xf numFmtId="169" fontId="11" fillId="0" borderId="25" xfId="1" applyNumberFormat="1" applyFont="1" applyFill="1" applyBorder="1" applyAlignment="1" applyProtection="1">
      <protection hidden="1"/>
    </xf>
    <xf numFmtId="168" fontId="11" fillId="0" borderId="25" xfId="1" applyNumberFormat="1" applyFont="1" applyFill="1" applyBorder="1" applyAlignment="1" applyProtection="1">
      <protection hidden="1"/>
    </xf>
    <xf numFmtId="167" fontId="11" fillId="0" borderId="25" xfId="1" applyNumberFormat="1" applyFont="1" applyFill="1" applyBorder="1" applyAlignment="1" applyProtection="1">
      <alignment horizontal="left"/>
      <protection hidden="1"/>
    </xf>
    <xf numFmtId="173" fontId="11" fillId="0" borderId="25" xfId="1" applyNumberFormat="1" applyFont="1" applyFill="1" applyBorder="1" applyAlignment="1" applyProtection="1">
      <protection hidden="1"/>
    </xf>
    <xf numFmtId="173" fontId="11" fillId="0" borderId="26" xfId="1" applyNumberFormat="1" applyFont="1" applyFill="1" applyBorder="1" applyAlignment="1" applyProtection="1">
      <protection hidden="1"/>
    </xf>
    <xf numFmtId="164" fontId="3" fillId="0" borderId="2" xfId="1" applyNumberFormat="1" applyFont="1" applyFill="1" applyBorder="1" applyAlignment="1" applyProtection="1">
      <protection hidden="1"/>
    </xf>
    <xf numFmtId="170" fontId="3" fillId="0" borderId="5" xfId="1" applyNumberFormat="1" applyFont="1" applyFill="1" applyBorder="1" applyAlignment="1" applyProtection="1">
      <alignment wrapText="1"/>
      <protection hidden="1"/>
    </xf>
    <xf numFmtId="0" fontId="9" fillId="0" borderId="0" xfId="2" applyFont="1" applyAlignment="1">
      <alignment horizontal="center"/>
    </xf>
    <xf numFmtId="165" fontId="2" fillId="3" borderId="20" xfId="1" applyNumberFormat="1" applyFont="1" applyFill="1" applyBorder="1" applyAlignment="1" applyProtection="1">
      <protection hidden="1"/>
    </xf>
    <xf numFmtId="165" fontId="2" fillId="0" borderId="5" xfId="1" applyNumberFormat="1" applyFont="1" applyFill="1" applyBorder="1" applyAlignment="1" applyProtection="1">
      <protection hidden="1"/>
    </xf>
    <xf numFmtId="165" fontId="14" fillId="0" borderId="5" xfId="1" applyNumberFormat="1" applyFont="1" applyFill="1" applyBorder="1" applyAlignment="1" applyProtection="1">
      <protection hidden="1"/>
    </xf>
    <xf numFmtId="0" fontId="1" fillId="0" borderId="0" xfId="1" applyBorder="1"/>
    <xf numFmtId="0" fontId="2" fillId="0" borderId="0" xfId="1" applyFont="1" applyBorder="1" applyAlignment="1" applyProtection="1">
      <protection hidden="1"/>
    </xf>
    <xf numFmtId="0" fontId="2" fillId="3" borderId="0" xfId="1" applyFont="1" applyFill="1" applyBorder="1" applyAlignment="1" applyProtection="1">
      <protection hidden="1"/>
    </xf>
    <xf numFmtId="0" fontId="14" fillId="0" borderId="0" xfId="1" applyFont="1" applyBorder="1" applyAlignment="1" applyProtection="1">
      <protection hidden="1"/>
    </xf>
    <xf numFmtId="0" fontId="2" fillId="0" borderId="27" xfId="1" applyNumberFormat="1" applyFont="1" applyFill="1" applyBorder="1" applyAlignment="1" applyProtection="1">
      <alignment horizontal="center"/>
      <protection hidden="1"/>
    </xf>
    <xf numFmtId="169" fontId="11" fillId="0" borderId="4" xfId="1" applyNumberFormat="1" applyFont="1" applyFill="1" applyBorder="1" applyAlignment="1" applyProtection="1">
      <protection hidden="1"/>
    </xf>
    <xf numFmtId="0" fontId="7" fillId="0" borderId="28" xfId="1" applyFont="1" applyBorder="1" applyAlignment="1" applyProtection="1">
      <alignment horizontal="center" vertical="center"/>
      <protection hidden="1"/>
    </xf>
    <xf numFmtId="0" fontId="2" fillId="0" borderId="29" xfId="1" applyFont="1" applyBorder="1" applyAlignment="1" applyProtection="1">
      <alignment horizontal="center" vertical="center"/>
      <protection hidden="1"/>
    </xf>
    <xf numFmtId="164" fontId="3" fillId="0" borderId="3" xfId="1" applyNumberFormat="1" applyFont="1" applyFill="1" applyBorder="1" applyAlignment="1" applyProtection="1">
      <protection hidden="1"/>
    </xf>
    <xf numFmtId="164" fontId="18" fillId="0" borderId="3" xfId="1" applyNumberFormat="1" applyFont="1" applyFill="1" applyBorder="1" applyAlignment="1" applyProtection="1">
      <protection hidden="1"/>
    </xf>
    <xf numFmtId="0" fontId="7" fillId="0" borderId="30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2" xfId="1" applyFont="1" applyBorder="1" applyAlignment="1" applyProtection="1">
      <alignment horizontal="center" vertical="center"/>
      <protection hidden="1"/>
    </xf>
    <xf numFmtId="0" fontId="2" fillId="0" borderId="31" xfId="1" applyNumberFormat="1" applyFont="1" applyFill="1" applyBorder="1" applyAlignment="1" applyProtection="1">
      <alignment horizontal="center"/>
      <protection hidden="1"/>
    </xf>
    <xf numFmtId="0" fontId="2" fillId="0" borderId="32" xfId="1" applyFont="1" applyBorder="1" applyAlignment="1" applyProtection="1">
      <alignment horizontal="center" vertical="center"/>
      <protection hidden="1"/>
    </xf>
    <xf numFmtId="164" fontId="5" fillId="3" borderId="20" xfId="1" applyNumberFormat="1" applyFont="1" applyFill="1" applyBorder="1" applyAlignment="1" applyProtection="1">
      <protection hidden="1"/>
    </xf>
    <xf numFmtId="164" fontId="5" fillId="3" borderId="12" xfId="1" applyNumberFormat="1" applyFont="1" applyFill="1" applyBorder="1" applyAlignment="1" applyProtection="1">
      <protection hidden="1"/>
    </xf>
    <xf numFmtId="164" fontId="3" fillId="0" borderId="5" xfId="1" applyNumberFormat="1" applyFont="1" applyFill="1" applyBorder="1" applyAlignment="1" applyProtection="1">
      <protection hidden="1"/>
    </xf>
    <xf numFmtId="164" fontId="3" fillId="0" borderId="26" xfId="1" applyNumberFormat="1" applyFont="1" applyFill="1" applyBorder="1" applyAlignment="1" applyProtection="1">
      <protection hidden="1"/>
    </xf>
    <xf numFmtId="164" fontId="18" fillId="0" borderId="5" xfId="1" applyNumberFormat="1" applyFont="1" applyFill="1" applyBorder="1" applyAlignment="1" applyProtection="1">
      <protection hidden="1"/>
    </xf>
    <xf numFmtId="164" fontId="18" fillId="0" borderId="26" xfId="1" applyNumberFormat="1" applyFont="1" applyFill="1" applyBorder="1" applyAlignment="1" applyProtection="1">
      <protection hidden="1"/>
    </xf>
    <xf numFmtId="173" fontId="3" fillId="0" borderId="24" xfId="1" applyNumberFormat="1" applyFont="1" applyFill="1" applyBorder="1" applyAlignment="1" applyProtection="1">
      <protection hidden="1"/>
    </xf>
    <xf numFmtId="173" fontId="3" fillId="0" borderId="26" xfId="1" applyNumberFormat="1" applyFont="1" applyFill="1" applyBorder="1" applyAlignment="1" applyProtection="1">
      <protection hidden="1"/>
    </xf>
    <xf numFmtId="173" fontId="11" fillId="0" borderId="24" xfId="1" applyNumberFormat="1" applyFont="1" applyFill="1" applyBorder="1" applyAlignment="1" applyProtection="1">
      <protection hidden="1"/>
    </xf>
    <xf numFmtId="164" fontId="20" fillId="0" borderId="5" xfId="1" applyNumberFormat="1" applyFont="1" applyFill="1" applyBorder="1" applyAlignment="1" applyProtection="1">
      <protection hidden="1"/>
    </xf>
    <xf numFmtId="164" fontId="20" fillId="0" borderId="26" xfId="1" applyNumberFormat="1" applyFont="1" applyFill="1" applyBorder="1" applyAlignment="1" applyProtection="1">
      <protection hidden="1"/>
    </xf>
    <xf numFmtId="164" fontId="18" fillId="0" borderId="33" xfId="1" applyNumberFormat="1" applyFont="1" applyFill="1" applyBorder="1" applyAlignment="1" applyProtection="1">
      <protection hidden="1"/>
    </xf>
    <xf numFmtId="164" fontId="18" fillId="0" borderId="27" xfId="1" applyNumberFormat="1" applyFont="1" applyFill="1" applyBorder="1" applyAlignment="1" applyProtection="1">
      <protection hidden="1"/>
    </xf>
    <xf numFmtId="164" fontId="18" fillId="0" borderId="32" xfId="1" applyNumberFormat="1" applyFont="1" applyFill="1" applyBorder="1" applyAlignment="1" applyProtection="1">
      <protection hidden="1"/>
    </xf>
    <xf numFmtId="0" fontId="1" fillId="0" borderId="34" xfId="1" applyBorder="1"/>
    <xf numFmtId="164" fontId="18" fillId="0" borderId="3" xfId="1" applyNumberFormat="1" applyFont="1" applyFill="1" applyBorder="1" applyAlignment="1" applyProtection="1">
      <protection hidden="1"/>
    </xf>
    <xf numFmtId="164" fontId="18" fillId="0" borderId="2" xfId="1" applyNumberFormat="1" applyFont="1" applyFill="1" applyBorder="1" applyAlignment="1" applyProtection="1">
      <protection hidden="1"/>
    </xf>
    <xf numFmtId="164" fontId="3" fillId="0" borderId="3" xfId="1" applyNumberFormat="1" applyFont="1" applyFill="1" applyBorder="1" applyAlignment="1" applyProtection="1">
      <protection hidden="1"/>
    </xf>
    <xf numFmtId="164" fontId="3" fillId="0" borderId="2" xfId="1" applyNumberFormat="1" applyFont="1" applyFill="1" applyBorder="1" applyAlignment="1" applyProtection="1">
      <protection hidden="1"/>
    </xf>
    <xf numFmtId="164" fontId="5" fillId="3" borderId="22" xfId="1" applyNumberFormat="1" applyFont="1" applyFill="1" applyBorder="1" applyAlignment="1" applyProtection="1">
      <protection hidden="1"/>
    </xf>
    <xf numFmtId="164" fontId="5" fillId="3" borderId="23" xfId="1" applyNumberFormat="1" applyFont="1" applyFill="1" applyBorder="1" applyAlignment="1" applyProtection="1">
      <protection hidden="1"/>
    </xf>
    <xf numFmtId="170" fontId="18" fillId="0" borderId="2" xfId="1" applyNumberFormat="1" applyFont="1" applyFill="1" applyBorder="1" applyAlignment="1" applyProtection="1">
      <alignment wrapText="1"/>
      <protection hidden="1"/>
    </xf>
    <xf numFmtId="170" fontId="18" fillId="0" borderId="5" xfId="1" applyNumberFormat="1" applyFont="1" applyFill="1" applyBorder="1" applyAlignment="1" applyProtection="1">
      <alignment wrapText="1"/>
      <protection hidden="1"/>
    </xf>
    <xf numFmtId="170" fontId="3" fillId="0" borderId="2" xfId="1" applyNumberFormat="1" applyFont="1" applyFill="1" applyBorder="1" applyAlignment="1" applyProtection="1">
      <alignment wrapText="1"/>
      <protection hidden="1"/>
    </xf>
    <xf numFmtId="170" fontId="3" fillId="0" borderId="5" xfId="1" applyNumberFormat="1" applyFont="1" applyFill="1" applyBorder="1" applyAlignment="1" applyProtection="1">
      <alignment wrapText="1"/>
      <protection hidden="1"/>
    </xf>
    <xf numFmtId="0" fontId="10" fillId="0" borderId="0" xfId="2" applyFont="1" applyFill="1" applyAlignment="1">
      <alignment horizontal="right"/>
    </xf>
    <xf numFmtId="170" fontId="5" fillId="3" borderId="23" xfId="1" applyNumberFormat="1" applyFont="1" applyFill="1" applyBorder="1" applyAlignment="1" applyProtection="1">
      <alignment wrapText="1"/>
      <protection hidden="1"/>
    </xf>
    <xf numFmtId="170" fontId="5" fillId="3" borderId="20" xfId="1" applyNumberFormat="1" applyFont="1" applyFill="1" applyBorder="1" applyAlignment="1" applyProtection="1">
      <alignment wrapText="1"/>
      <protection hidden="1"/>
    </xf>
    <xf numFmtId="0" fontId="13" fillId="0" borderId="0" xfId="2" applyNumberFormat="1" applyFont="1" applyFill="1" applyAlignment="1" applyProtection="1">
      <alignment horizontal="center" wrapText="1"/>
      <protection hidden="1"/>
    </xf>
    <xf numFmtId="0" fontId="11" fillId="0" borderId="0" xfId="2" applyFont="1" applyFill="1" applyAlignment="1">
      <alignment horizontal="right" wrapText="1"/>
    </xf>
    <xf numFmtId="0" fontId="11" fillId="0" borderId="0" xfId="2" applyNumberFormat="1" applyFont="1" applyFill="1" applyAlignment="1" applyProtection="1">
      <alignment horizontal="right" wrapText="1"/>
      <protection hidden="1"/>
    </xf>
  </cellXfs>
  <cellStyles count="3">
    <cellStyle name="Normal" xfId="0" builtinId="0"/>
    <cellStyle name="Обычный 2" xfId="1"/>
    <cellStyle name="Обычный_tmp" xfId="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F81"/>
  <sheetViews>
    <sheetView showGridLines="0" tabSelected="1" topLeftCell="A37" workbookViewId="0">
      <selection activeCell="P48" sqref="P48"/>
    </sheetView>
  </sheetViews>
  <sheetFormatPr defaultColWidth="9.109375" defaultRowHeight="13.2"/>
  <cols>
    <col min="1" max="1" width="1.44140625" style="1" customWidth="1"/>
    <col min="2" max="15" width="0" style="1" hidden="1" customWidth="1"/>
    <col min="16" max="16" width="70" style="1" customWidth="1"/>
    <col min="17" max="17" width="10.33203125" style="1" customWidth="1"/>
    <col min="18" max="18" width="5.77734375" style="1" customWidth="1"/>
    <col min="19" max="19" width="5.109375" style="1" customWidth="1"/>
    <col min="20" max="20" width="7" style="1" customWidth="1"/>
    <col min="21" max="21" width="10.109375" style="1" customWidth="1"/>
    <col min="22" max="22" width="11.33203125" style="1" customWidth="1"/>
    <col min="23" max="23" width="13.6640625" style="1" customWidth="1"/>
    <col min="24" max="30" width="0" style="1" hidden="1" customWidth="1"/>
    <col min="31" max="31" width="9.109375" style="110" customWidth="1"/>
    <col min="32" max="253" width="9.109375" style="1" customWidth="1"/>
    <col min="254" max="16384" width="9.109375" style="1"/>
  </cols>
  <sheetData>
    <row r="1" spans="1:32">
      <c r="P1" s="56"/>
      <c r="Q1" s="58"/>
      <c r="R1" s="58"/>
      <c r="S1" s="106"/>
      <c r="T1" s="57"/>
      <c r="U1" s="58"/>
      <c r="V1" s="149" t="s">
        <v>62</v>
      </c>
      <c r="W1" s="149"/>
    </row>
    <row r="2" spans="1:32" ht="13.2" customHeight="1">
      <c r="P2" s="56"/>
      <c r="Q2" s="58"/>
      <c r="R2" s="153" t="s">
        <v>63</v>
      </c>
      <c r="S2" s="153"/>
      <c r="T2" s="153"/>
      <c r="U2" s="153"/>
      <c r="V2" s="153"/>
      <c r="W2" s="153"/>
      <c r="X2" s="66"/>
    </row>
    <row r="3" spans="1:32" ht="13.2" customHeight="1">
      <c r="P3" s="56"/>
      <c r="Q3" s="153" t="s">
        <v>64</v>
      </c>
      <c r="R3" s="153"/>
      <c r="S3" s="153"/>
      <c r="T3" s="153"/>
      <c r="U3" s="153"/>
      <c r="V3" s="153"/>
      <c r="W3" s="153"/>
      <c r="X3" s="67"/>
      <c r="Y3" s="67"/>
      <c r="Z3" s="67"/>
      <c r="AA3" s="67"/>
      <c r="AB3" s="67"/>
    </row>
    <row r="4" spans="1:32" ht="13.2" customHeight="1">
      <c r="P4" s="59"/>
      <c r="Q4" s="154" t="s">
        <v>60</v>
      </c>
      <c r="R4" s="154"/>
      <c r="S4" s="154"/>
      <c r="T4" s="154"/>
      <c r="U4" s="154"/>
      <c r="V4" s="154"/>
      <c r="W4" s="154"/>
    </row>
    <row r="5" spans="1:32" ht="13.2" customHeight="1">
      <c r="P5" s="60"/>
      <c r="Q5" s="61"/>
      <c r="R5" s="61"/>
      <c r="S5" s="60"/>
      <c r="T5" s="60"/>
      <c r="U5" s="61"/>
      <c r="V5" s="62"/>
      <c r="W5" s="62"/>
    </row>
    <row r="6" spans="1:32" ht="26.4" customHeight="1">
      <c r="P6" s="152" t="s">
        <v>61</v>
      </c>
      <c r="Q6" s="152"/>
      <c r="R6" s="152"/>
      <c r="S6" s="152"/>
      <c r="T6" s="152"/>
      <c r="U6" s="152"/>
      <c r="V6" s="152"/>
      <c r="W6" s="152"/>
    </row>
    <row r="7" spans="1:32" ht="13.8" customHeight="1">
      <c r="P7" s="63"/>
      <c r="Q7" s="63"/>
      <c r="R7" s="63"/>
      <c r="S7" s="63"/>
      <c r="T7" s="63"/>
      <c r="U7" s="64"/>
      <c r="V7" s="64"/>
      <c r="W7" s="65" t="s">
        <v>52</v>
      </c>
    </row>
    <row r="8" spans="1:32" ht="12.75" customHeight="1" thickBot="1">
      <c r="A8" s="44"/>
      <c r="B8" s="43"/>
      <c r="C8" s="43"/>
      <c r="D8" s="43"/>
      <c r="E8" s="43"/>
      <c r="F8" s="43"/>
      <c r="G8" s="43"/>
      <c r="H8" s="43"/>
      <c r="I8" s="43"/>
      <c r="J8" s="43"/>
      <c r="K8" s="43"/>
      <c r="L8" s="3"/>
      <c r="M8" s="4"/>
      <c r="N8" s="4"/>
      <c r="O8" s="4"/>
      <c r="P8" s="43"/>
      <c r="Q8" s="43"/>
      <c r="R8" s="43"/>
      <c r="S8" s="43"/>
      <c r="T8" s="43"/>
      <c r="U8" s="42"/>
      <c r="V8" s="42"/>
      <c r="W8" s="2"/>
      <c r="X8" s="2"/>
      <c r="Y8" s="41" t="s">
        <v>51</v>
      </c>
      <c r="Z8" s="4"/>
      <c r="AA8" s="4"/>
      <c r="AB8" s="4"/>
      <c r="AC8" s="4"/>
      <c r="AD8" s="4"/>
      <c r="AE8" s="111"/>
      <c r="AF8" s="4"/>
    </row>
    <row r="9" spans="1:32" ht="32.25" customHeight="1">
      <c r="A9" s="5"/>
      <c r="B9" s="23"/>
      <c r="C9" s="23" t="s">
        <v>50</v>
      </c>
      <c r="D9" s="23"/>
      <c r="E9" s="23"/>
      <c r="F9" s="23"/>
      <c r="G9" s="40"/>
      <c r="H9" s="40"/>
      <c r="I9" s="40"/>
      <c r="J9" s="40"/>
      <c r="K9" s="22"/>
      <c r="L9" s="3"/>
      <c r="M9" s="4"/>
      <c r="N9" s="4"/>
      <c r="O9" s="4"/>
      <c r="P9" s="37" t="s">
        <v>50</v>
      </c>
      <c r="Q9" s="38" t="s">
        <v>47</v>
      </c>
      <c r="R9" s="38" t="s">
        <v>46</v>
      </c>
      <c r="S9" s="39" t="s">
        <v>49</v>
      </c>
      <c r="T9" s="37" t="s">
        <v>48</v>
      </c>
      <c r="U9" s="120" t="s">
        <v>45</v>
      </c>
      <c r="V9" s="34" t="s">
        <v>44</v>
      </c>
      <c r="W9" s="121" t="s">
        <v>43</v>
      </c>
      <c r="X9" s="116" t="s">
        <v>42</v>
      </c>
      <c r="Y9" s="36" t="s">
        <v>41</v>
      </c>
      <c r="Z9" s="35" t="s">
        <v>40</v>
      </c>
      <c r="AA9" s="34" t="s">
        <v>39</v>
      </c>
      <c r="AB9" s="33" t="s">
        <v>38</v>
      </c>
      <c r="AC9" s="32"/>
      <c r="AD9" s="32"/>
      <c r="AE9" s="111"/>
      <c r="AF9" s="4"/>
    </row>
    <row r="10" spans="1:32" ht="12.75" customHeight="1" thickBot="1">
      <c r="A10" s="5"/>
      <c r="B10" s="31"/>
      <c r="C10" s="31"/>
      <c r="D10" s="31"/>
      <c r="E10" s="31"/>
      <c r="F10" s="31"/>
      <c r="G10" s="29"/>
      <c r="H10" s="29"/>
      <c r="I10" s="29"/>
      <c r="J10" s="29"/>
      <c r="K10" s="30"/>
      <c r="L10" s="3"/>
      <c r="M10" s="4"/>
      <c r="N10" s="4"/>
      <c r="O10" s="4"/>
      <c r="P10" s="28">
        <v>1</v>
      </c>
      <c r="Q10" s="28">
        <v>5</v>
      </c>
      <c r="R10" s="28">
        <v>6</v>
      </c>
      <c r="S10" s="28">
        <v>3</v>
      </c>
      <c r="T10" s="114">
        <v>4</v>
      </c>
      <c r="U10" s="122">
        <v>7</v>
      </c>
      <c r="V10" s="27">
        <v>8</v>
      </c>
      <c r="W10" s="123">
        <v>9</v>
      </c>
      <c r="X10" s="117">
        <v>12</v>
      </c>
      <c r="Y10" s="26">
        <v>13</v>
      </c>
      <c r="Z10" s="25">
        <v>10</v>
      </c>
      <c r="AA10" s="24">
        <v>11</v>
      </c>
      <c r="AB10" s="23">
        <v>12</v>
      </c>
      <c r="AC10" s="22"/>
      <c r="AD10" s="22"/>
      <c r="AE10" s="111"/>
      <c r="AF10" s="4"/>
    </row>
    <row r="11" spans="1:32" s="55" customFormat="1" ht="41.25" customHeight="1">
      <c r="A11" s="45"/>
      <c r="B11" s="150">
        <v>883</v>
      </c>
      <c r="C11" s="150"/>
      <c r="D11" s="150"/>
      <c r="E11" s="150"/>
      <c r="F11" s="150"/>
      <c r="G11" s="150"/>
      <c r="H11" s="150"/>
      <c r="I11" s="150"/>
      <c r="J11" s="150"/>
      <c r="K11" s="150"/>
      <c r="L11" s="150"/>
      <c r="M11" s="150"/>
      <c r="N11" s="150"/>
      <c r="O11" s="151"/>
      <c r="P11" s="46" t="s">
        <v>53</v>
      </c>
      <c r="Q11" s="48">
        <v>0</v>
      </c>
      <c r="R11" s="49">
        <v>0</v>
      </c>
      <c r="S11" s="47">
        <v>0</v>
      </c>
      <c r="T11" s="47">
        <v>0</v>
      </c>
      <c r="U11" s="124">
        <f>U12+U15+U18+U25+U28+U31+U36+U39+U42+U45+U48+U51+U54+U57+U60+U63+U66+U73</f>
        <v>6205.1999999999989</v>
      </c>
      <c r="V11" s="50">
        <f>V12+V15+V18+V25+V28+V31+V36+V39+V42+V45+V48+V51+V54+V57+V60+V63+V66+V73+V76</f>
        <v>4689.3999999999996</v>
      </c>
      <c r="W11" s="125">
        <f>W12+W15+W18+W25+W28+W31+W36+W39+W42+W45+W48+W51+W54+W57+W60+W63+W66+W73+W76</f>
        <v>4738.5</v>
      </c>
      <c r="X11" s="143"/>
      <c r="Y11" s="144"/>
      <c r="Z11" s="144"/>
      <c r="AA11" s="51">
        <v>3220900</v>
      </c>
      <c r="AB11" s="52">
        <v>0</v>
      </c>
      <c r="AC11" s="53"/>
      <c r="AD11" s="107">
        <v>155</v>
      </c>
      <c r="AE11" s="112"/>
      <c r="AF11" s="54"/>
    </row>
    <row r="12" spans="1:32" ht="14.25" customHeight="1">
      <c r="A12" s="6"/>
      <c r="B12" s="147" t="s">
        <v>37</v>
      </c>
      <c r="C12" s="147"/>
      <c r="D12" s="147"/>
      <c r="E12" s="147"/>
      <c r="F12" s="147"/>
      <c r="G12" s="147"/>
      <c r="H12" s="147"/>
      <c r="I12" s="147"/>
      <c r="J12" s="147"/>
      <c r="K12" s="147"/>
      <c r="L12" s="147"/>
      <c r="M12" s="147"/>
      <c r="N12" s="147"/>
      <c r="O12" s="148"/>
      <c r="P12" s="14" t="s">
        <v>37</v>
      </c>
      <c r="Q12" s="12" t="s">
        <v>36</v>
      </c>
      <c r="R12" s="11">
        <v>0</v>
      </c>
      <c r="S12" s="13">
        <v>1</v>
      </c>
      <c r="T12" s="13">
        <v>2</v>
      </c>
      <c r="U12" s="126">
        <f t="shared" ref="U12:W13" si="0">U13</f>
        <v>464.3</v>
      </c>
      <c r="V12" s="10">
        <f t="shared" si="0"/>
        <v>464.3</v>
      </c>
      <c r="W12" s="127">
        <f t="shared" si="0"/>
        <v>464.3</v>
      </c>
      <c r="X12" s="141"/>
      <c r="Y12" s="142"/>
      <c r="Z12" s="142"/>
      <c r="AA12" s="9">
        <v>464300</v>
      </c>
      <c r="AB12" s="8">
        <v>0</v>
      </c>
      <c r="AC12" s="7"/>
      <c r="AD12" s="108">
        <v>155</v>
      </c>
      <c r="AE12" s="111"/>
      <c r="AF12" s="2"/>
    </row>
    <row r="13" spans="1:32" ht="40.799999999999997" customHeight="1">
      <c r="A13" s="6"/>
      <c r="B13" s="20"/>
      <c r="C13" s="19"/>
      <c r="D13" s="18"/>
      <c r="E13" s="17"/>
      <c r="F13" s="16"/>
      <c r="G13" s="16"/>
      <c r="H13" s="16"/>
      <c r="I13" s="21"/>
      <c r="J13" s="147" t="s">
        <v>6</v>
      </c>
      <c r="K13" s="147"/>
      <c r="L13" s="147"/>
      <c r="M13" s="147"/>
      <c r="N13" s="147"/>
      <c r="O13" s="148"/>
      <c r="P13" s="14" t="s">
        <v>6</v>
      </c>
      <c r="Q13" s="12">
        <v>8800000010</v>
      </c>
      <c r="R13" s="11">
        <v>100</v>
      </c>
      <c r="S13" s="13">
        <v>1</v>
      </c>
      <c r="T13" s="13">
        <v>2</v>
      </c>
      <c r="U13" s="126">
        <f t="shared" si="0"/>
        <v>464.3</v>
      </c>
      <c r="V13" s="10">
        <f t="shared" si="0"/>
        <v>464.3</v>
      </c>
      <c r="W13" s="127">
        <f t="shared" si="0"/>
        <v>464.3</v>
      </c>
      <c r="X13" s="141"/>
      <c r="Y13" s="142"/>
      <c r="Z13" s="142"/>
      <c r="AA13" s="9">
        <v>464300</v>
      </c>
      <c r="AB13" s="8">
        <v>0</v>
      </c>
      <c r="AC13" s="7"/>
      <c r="AD13" s="108">
        <v>155</v>
      </c>
      <c r="AE13" s="111"/>
      <c r="AF13" s="2"/>
    </row>
    <row r="14" spans="1:32" s="84" customFormat="1" ht="23.25" customHeight="1">
      <c r="A14" s="68"/>
      <c r="B14" s="69"/>
      <c r="C14" s="70"/>
      <c r="D14" s="71"/>
      <c r="E14" s="72"/>
      <c r="F14" s="73"/>
      <c r="G14" s="73"/>
      <c r="H14" s="73"/>
      <c r="I14" s="73"/>
      <c r="J14" s="74"/>
      <c r="K14" s="145" t="s">
        <v>25</v>
      </c>
      <c r="L14" s="145"/>
      <c r="M14" s="145"/>
      <c r="N14" s="145"/>
      <c r="O14" s="146"/>
      <c r="P14" s="75" t="s">
        <v>25</v>
      </c>
      <c r="Q14" s="77">
        <v>8800000010</v>
      </c>
      <c r="R14" s="78">
        <v>120</v>
      </c>
      <c r="S14" s="76">
        <v>1</v>
      </c>
      <c r="T14" s="76">
        <v>2</v>
      </c>
      <c r="U14" s="128">
        <v>464.3</v>
      </c>
      <c r="V14" s="79">
        <v>464.3</v>
      </c>
      <c r="W14" s="129">
        <v>464.3</v>
      </c>
      <c r="X14" s="139"/>
      <c r="Y14" s="140"/>
      <c r="Z14" s="140"/>
      <c r="AA14" s="80">
        <v>464300</v>
      </c>
      <c r="AB14" s="81">
        <v>0</v>
      </c>
      <c r="AC14" s="82"/>
      <c r="AD14" s="109">
        <v>155</v>
      </c>
      <c r="AE14" s="113"/>
      <c r="AF14" s="83"/>
    </row>
    <row r="15" spans="1:32" s="84" customFormat="1" ht="23.4" customHeight="1">
      <c r="A15" s="68"/>
      <c r="B15" s="69"/>
      <c r="C15" s="70"/>
      <c r="D15" s="71"/>
      <c r="E15" s="72"/>
      <c r="F15" s="73"/>
      <c r="G15" s="73"/>
      <c r="H15" s="73"/>
      <c r="I15" s="73"/>
      <c r="J15" s="74"/>
      <c r="K15" s="85"/>
      <c r="L15" s="85"/>
      <c r="M15" s="85"/>
      <c r="N15" s="85"/>
      <c r="O15" s="74"/>
      <c r="P15" s="91" t="s">
        <v>59</v>
      </c>
      <c r="Q15" s="96">
        <v>8800000030</v>
      </c>
      <c r="R15" s="97">
        <v>0</v>
      </c>
      <c r="S15" s="95">
        <v>1</v>
      </c>
      <c r="T15" s="13">
        <v>3</v>
      </c>
      <c r="U15" s="130">
        <f t="shared" ref="U15:W16" si="1">U16</f>
        <v>5.8</v>
      </c>
      <c r="V15" s="98">
        <f t="shared" si="1"/>
        <v>0</v>
      </c>
      <c r="W15" s="131">
        <f t="shared" si="1"/>
        <v>5.8</v>
      </c>
      <c r="X15" s="119"/>
      <c r="Y15" s="86"/>
      <c r="Z15" s="86"/>
      <c r="AA15" s="80"/>
      <c r="AB15" s="81"/>
      <c r="AC15" s="82"/>
      <c r="AD15" s="109"/>
      <c r="AE15" s="113"/>
      <c r="AF15" s="83"/>
    </row>
    <row r="16" spans="1:32" s="84" customFormat="1" ht="37.799999999999997" customHeight="1">
      <c r="A16" s="68"/>
      <c r="B16" s="69"/>
      <c r="C16" s="70"/>
      <c r="D16" s="71"/>
      <c r="E16" s="72"/>
      <c r="F16" s="73"/>
      <c r="G16" s="73"/>
      <c r="H16" s="73"/>
      <c r="I16" s="73"/>
      <c r="J16" s="74"/>
      <c r="K16" s="85"/>
      <c r="L16" s="85"/>
      <c r="M16" s="85"/>
      <c r="N16" s="85"/>
      <c r="O16" s="74"/>
      <c r="P16" s="14" t="s">
        <v>9</v>
      </c>
      <c r="Q16" s="96">
        <v>8800000030</v>
      </c>
      <c r="R16" s="97">
        <v>200</v>
      </c>
      <c r="S16" s="95">
        <v>1</v>
      </c>
      <c r="T16" s="13">
        <v>3</v>
      </c>
      <c r="U16" s="130">
        <f t="shared" si="1"/>
        <v>5.8</v>
      </c>
      <c r="V16" s="98">
        <f t="shared" si="1"/>
        <v>0</v>
      </c>
      <c r="W16" s="131">
        <f t="shared" si="1"/>
        <v>5.8</v>
      </c>
      <c r="X16" s="119"/>
      <c r="Y16" s="86"/>
      <c r="Z16" s="86"/>
      <c r="AA16" s="80"/>
      <c r="AB16" s="81"/>
      <c r="AC16" s="82"/>
      <c r="AD16" s="109"/>
      <c r="AE16" s="113"/>
      <c r="AF16" s="83"/>
    </row>
    <row r="17" spans="1:32" s="84" customFormat="1" ht="23.25" customHeight="1">
      <c r="A17" s="68"/>
      <c r="B17" s="69"/>
      <c r="C17" s="70"/>
      <c r="D17" s="71"/>
      <c r="E17" s="72"/>
      <c r="F17" s="73"/>
      <c r="G17" s="73"/>
      <c r="H17" s="73"/>
      <c r="I17" s="73"/>
      <c r="J17" s="74"/>
      <c r="K17" s="85"/>
      <c r="L17" s="85"/>
      <c r="M17" s="85"/>
      <c r="N17" s="85"/>
      <c r="O17" s="74"/>
      <c r="P17" s="75" t="s">
        <v>8</v>
      </c>
      <c r="Q17" s="100">
        <v>8800000030</v>
      </c>
      <c r="R17" s="101">
        <v>240</v>
      </c>
      <c r="S17" s="99">
        <v>1</v>
      </c>
      <c r="T17" s="115">
        <v>3</v>
      </c>
      <c r="U17" s="132">
        <v>5.8</v>
      </c>
      <c r="V17" s="102">
        <v>0</v>
      </c>
      <c r="W17" s="103">
        <v>5.8</v>
      </c>
      <c r="X17" s="119"/>
      <c r="Y17" s="86"/>
      <c r="Z17" s="86"/>
      <c r="AA17" s="80"/>
      <c r="AB17" s="81"/>
      <c r="AC17" s="82"/>
      <c r="AD17" s="109"/>
      <c r="AE17" s="113"/>
      <c r="AF17" s="83"/>
    </row>
    <row r="18" spans="1:32" ht="23.25" customHeight="1">
      <c r="A18" s="6"/>
      <c r="B18" s="147" t="s">
        <v>35</v>
      </c>
      <c r="C18" s="147"/>
      <c r="D18" s="147"/>
      <c r="E18" s="147"/>
      <c r="F18" s="147"/>
      <c r="G18" s="147"/>
      <c r="H18" s="147"/>
      <c r="I18" s="147"/>
      <c r="J18" s="147"/>
      <c r="K18" s="147"/>
      <c r="L18" s="147"/>
      <c r="M18" s="147"/>
      <c r="N18" s="147"/>
      <c r="O18" s="148"/>
      <c r="P18" s="14" t="s">
        <v>35</v>
      </c>
      <c r="Q18" s="12" t="s">
        <v>33</v>
      </c>
      <c r="R18" s="11">
        <v>0</v>
      </c>
      <c r="S18" s="13">
        <v>1</v>
      </c>
      <c r="T18" s="13">
        <v>4</v>
      </c>
      <c r="U18" s="126">
        <f>U19+U21+U23</f>
        <v>1684</v>
      </c>
      <c r="V18" s="10">
        <f>V19+V21+V23</f>
        <v>1376</v>
      </c>
      <c r="W18" s="127">
        <f>W19+W21+W23</f>
        <v>1377.8</v>
      </c>
      <c r="X18" s="141"/>
      <c r="Y18" s="142"/>
      <c r="Z18" s="142"/>
      <c r="AA18" s="9">
        <v>1418800</v>
      </c>
      <c r="AB18" s="8">
        <v>0</v>
      </c>
      <c r="AC18" s="7"/>
      <c r="AD18" s="108">
        <v>155</v>
      </c>
      <c r="AE18" s="111"/>
      <c r="AF18" s="2"/>
    </row>
    <row r="19" spans="1:32" ht="44.4" customHeight="1">
      <c r="A19" s="6"/>
      <c r="B19" s="20"/>
      <c r="C19" s="19"/>
      <c r="D19" s="18"/>
      <c r="E19" s="17"/>
      <c r="F19" s="16"/>
      <c r="G19" s="16"/>
      <c r="H19" s="16"/>
      <c r="I19" s="21"/>
      <c r="J19" s="147" t="s">
        <v>6</v>
      </c>
      <c r="K19" s="147"/>
      <c r="L19" s="147"/>
      <c r="M19" s="147"/>
      <c r="N19" s="147"/>
      <c r="O19" s="148"/>
      <c r="P19" s="14" t="s">
        <v>6</v>
      </c>
      <c r="Q19" s="12" t="s">
        <v>33</v>
      </c>
      <c r="R19" s="11">
        <v>100</v>
      </c>
      <c r="S19" s="13">
        <v>1</v>
      </c>
      <c r="T19" s="13">
        <v>4</v>
      </c>
      <c r="U19" s="126">
        <f>U20</f>
        <v>1074.5</v>
      </c>
      <c r="V19" s="10">
        <f>V20</f>
        <v>1074.5</v>
      </c>
      <c r="W19" s="127">
        <f>W20</f>
        <v>1074.5</v>
      </c>
      <c r="X19" s="141"/>
      <c r="Y19" s="142"/>
      <c r="Z19" s="142"/>
      <c r="AA19" s="9">
        <v>823550</v>
      </c>
      <c r="AB19" s="8">
        <v>0</v>
      </c>
      <c r="AC19" s="7"/>
      <c r="AD19" s="108">
        <v>155</v>
      </c>
      <c r="AE19" s="111"/>
      <c r="AF19" s="2"/>
    </row>
    <row r="20" spans="1:32" s="84" customFormat="1" ht="23.25" customHeight="1">
      <c r="A20" s="68"/>
      <c r="B20" s="69"/>
      <c r="C20" s="70"/>
      <c r="D20" s="71"/>
      <c r="E20" s="72"/>
      <c r="F20" s="73"/>
      <c r="G20" s="73"/>
      <c r="H20" s="73"/>
      <c r="I20" s="73"/>
      <c r="J20" s="74"/>
      <c r="K20" s="145" t="s">
        <v>25</v>
      </c>
      <c r="L20" s="145"/>
      <c r="M20" s="145"/>
      <c r="N20" s="145"/>
      <c r="O20" s="146"/>
      <c r="P20" s="75" t="s">
        <v>25</v>
      </c>
      <c r="Q20" s="77" t="s">
        <v>33</v>
      </c>
      <c r="R20" s="78">
        <v>120</v>
      </c>
      <c r="S20" s="76">
        <v>1</v>
      </c>
      <c r="T20" s="76">
        <v>4</v>
      </c>
      <c r="U20" s="128">
        <v>1074.5</v>
      </c>
      <c r="V20" s="79">
        <v>1074.5</v>
      </c>
      <c r="W20" s="129">
        <v>1074.5</v>
      </c>
      <c r="X20" s="139"/>
      <c r="Y20" s="140"/>
      <c r="Z20" s="140"/>
      <c r="AA20" s="80">
        <v>823550</v>
      </c>
      <c r="AB20" s="81">
        <v>0</v>
      </c>
      <c r="AC20" s="82"/>
      <c r="AD20" s="109">
        <v>155</v>
      </c>
      <c r="AE20" s="113"/>
      <c r="AF20" s="83"/>
    </row>
    <row r="21" spans="1:32" ht="23.25" customHeight="1">
      <c r="A21" s="6"/>
      <c r="B21" s="20"/>
      <c r="C21" s="19"/>
      <c r="D21" s="18"/>
      <c r="E21" s="17"/>
      <c r="F21" s="16"/>
      <c r="G21" s="16"/>
      <c r="H21" s="16"/>
      <c r="I21" s="21"/>
      <c r="J21" s="147" t="s">
        <v>9</v>
      </c>
      <c r="K21" s="147"/>
      <c r="L21" s="147"/>
      <c r="M21" s="147"/>
      <c r="N21" s="147"/>
      <c r="O21" s="148"/>
      <c r="P21" s="14" t="s">
        <v>9</v>
      </c>
      <c r="Q21" s="12" t="s">
        <v>33</v>
      </c>
      <c r="R21" s="11">
        <v>200</v>
      </c>
      <c r="S21" s="13">
        <v>1</v>
      </c>
      <c r="T21" s="13">
        <v>4</v>
      </c>
      <c r="U21" s="126">
        <f>U22</f>
        <v>527.5</v>
      </c>
      <c r="V21" s="10">
        <f>V22</f>
        <v>220.5</v>
      </c>
      <c r="W21" s="127">
        <f>W22</f>
        <v>222.3</v>
      </c>
      <c r="X21" s="141"/>
      <c r="Y21" s="142"/>
      <c r="Z21" s="142"/>
      <c r="AA21" s="9">
        <v>589750</v>
      </c>
      <c r="AB21" s="8">
        <v>0</v>
      </c>
      <c r="AC21" s="7"/>
      <c r="AD21" s="108">
        <v>155</v>
      </c>
      <c r="AE21" s="111"/>
      <c r="AF21" s="2"/>
    </row>
    <row r="22" spans="1:32" s="84" customFormat="1" ht="34.5" customHeight="1">
      <c r="A22" s="68"/>
      <c r="B22" s="69"/>
      <c r="C22" s="70"/>
      <c r="D22" s="71"/>
      <c r="E22" s="72"/>
      <c r="F22" s="73"/>
      <c r="G22" s="73"/>
      <c r="H22" s="73"/>
      <c r="I22" s="73"/>
      <c r="J22" s="74"/>
      <c r="K22" s="145" t="s">
        <v>8</v>
      </c>
      <c r="L22" s="145"/>
      <c r="M22" s="145"/>
      <c r="N22" s="145"/>
      <c r="O22" s="146"/>
      <c r="P22" s="75" t="s">
        <v>8</v>
      </c>
      <c r="Q22" s="77" t="s">
        <v>33</v>
      </c>
      <c r="R22" s="78">
        <v>240</v>
      </c>
      <c r="S22" s="76">
        <v>1</v>
      </c>
      <c r="T22" s="76">
        <v>4</v>
      </c>
      <c r="U22" s="128">
        <v>527.5</v>
      </c>
      <c r="V22" s="79">
        <v>220.5</v>
      </c>
      <c r="W22" s="129">
        <v>222.3</v>
      </c>
      <c r="X22" s="139"/>
      <c r="Y22" s="140"/>
      <c r="Z22" s="140"/>
      <c r="AA22" s="80">
        <v>589750</v>
      </c>
      <c r="AB22" s="81">
        <v>0</v>
      </c>
      <c r="AC22" s="82"/>
      <c r="AD22" s="109">
        <v>155</v>
      </c>
      <c r="AE22" s="113"/>
      <c r="AF22" s="83"/>
    </row>
    <row r="23" spans="1:32" ht="14.25" customHeight="1">
      <c r="A23" s="6"/>
      <c r="B23" s="20"/>
      <c r="C23" s="19"/>
      <c r="D23" s="18"/>
      <c r="E23" s="17"/>
      <c r="F23" s="16"/>
      <c r="G23" s="16"/>
      <c r="H23" s="16"/>
      <c r="I23" s="21"/>
      <c r="J23" s="147" t="s">
        <v>2</v>
      </c>
      <c r="K23" s="147"/>
      <c r="L23" s="147"/>
      <c r="M23" s="147"/>
      <c r="N23" s="147"/>
      <c r="O23" s="148"/>
      <c r="P23" s="14" t="s">
        <v>2</v>
      </c>
      <c r="Q23" s="12" t="s">
        <v>33</v>
      </c>
      <c r="R23" s="11">
        <v>800</v>
      </c>
      <c r="S23" s="13">
        <v>1</v>
      </c>
      <c r="T23" s="13">
        <v>4</v>
      </c>
      <c r="U23" s="126">
        <f>U24</f>
        <v>82</v>
      </c>
      <c r="V23" s="10">
        <f>V24</f>
        <v>81</v>
      </c>
      <c r="W23" s="127">
        <f>W24</f>
        <v>81</v>
      </c>
      <c r="X23" s="141"/>
      <c r="Y23" s="142"/>
      <c r="Z23" s="142"/>
      <c r="AA23" s="9">
        <v>5500</v>
      </c>
      <c r="AB23" s="8">
        <v>0</v>
      </c>
      <c r="AC23" s="7"/>
      <c r="AD23" s="108">
        <v>155</v>
      </c>
      <c r="AE23" s="111"/>
      <c r="AF23" s="2"/>
    </row>
    <row r="24" spans="1:32" s="84" customFormat="1" ht="14.25" customHeight="1">
      <c r="A24" s="68"/>
      <c r="B24" s="69"/>
      <c r="C24" s="70"/>
      <c r="D24" s="71"/>
      <c r="E24" s="72"/>
      <c r="F24" s="73"/>
      <c r="G24" s="73"/>
      <c r="H24" s="73"/>
      <c r="I24" s="73"/>
      <c r="J24" s="74"/>
      <c r="K24" s="145" t="s">
        <v>34</v>
      </c>
      <c r="L24" s="145"/>
      <c r="M24" s="145"/>
      <c r="N24" s="145"/>
      <c r="O24" s="146"/>
      <c r="P24" s="75" t="s">
        <v>34</v>
      </c>
      <c r="Q24" s="77" t="s">
        <v>33</v>
      </c>
      <c r="R24" s="78">
        <v>850</v>
      </c>
      <c r="S24" s="76">
        <v>1</v>
      </c>
      <c r="T24" s="76">
        <v>4</v>
      </c>
      <c r="U24" s="128">
        <v>82</v>
      </c>
      <c r="V24" s="79">
        <v>81</v>
      </c>
      <c r="W24" s="129">
        <v>81</v>
      </c>
      <c r="X24" s="139"/>
      <c r="Y24" s="140"/>
      <c r="Z24" s="140"/>
      <c r="AA24" s="80">
        <v>5500</v>
      </c>
      <c r="AB24" s="81">
        <v>0</v>
      </c>
      <c r="AC24" s="82"/>
      <c r="AD24" s="109">
        <v>155</v>
      </c>
      <c r="AE24" s="113"/>
      <c r="AF24" s="83"/>
    </row>
    <row r="25" spans="1:32" ht="23.25" customHeight="1">
      <c r="A25" s="6"/>
      <c r="B25" s="147" t="s">
        <v>32</v>
      </c>
      <c r="C25" s="147"/>
      <c r="D25" s="147"/>
      <c r="E25" s="147"/>
      <c r="F25" s="147"/>
      <c r="G25" s="147"/>
      <c r="H25" s="147"/>
      <c r="I25" s="147"/>
      <c r="J25" s="147"/>
      <c r="K25" s="147"/>
      <c r="L25" s="147"/>
      <c r="M25" s="147"/>
      <c r="N25" s="147"/>
      <c r="O25" s="148"/>
      <c r="P25" s="14" t="s">
        <v>65</v>
      </c>
      <c r="Q25" s="12">
        <v>8800000080</v>
      </c>
      <c r="R25" s="11">
        <v>0</v>
      </c>
      <c r="S25" s="13">
        <v>1</v>
      </c>
      <c r="T25" s="13">
        <v>6</v>
      </c>
      <c r="U25" s="126">
        <f t="shared" ref="U25:W26" si="2">U26</f>
        <v>10.7</v>
      </c>
      <c r="V25" s="10">
        <f t="shared" si="2"/>
        <v>10.7</v>
      </c>
      <c r="W25" s="127">
        <f t="shared" si="2"/>
        <v>10.7</v>
      </c>
      <c r="X25" s="141"/>
      <c r="Y25" s="142"/>
      <c r="Z25" s="142"/>
      <c r="AA25" s="9">
        <v>0</v>
      </c>
      <c r="AB25" s="8">
        <v>0</v>
      </c>
      <c r="AC25" s="7"/>
      <c r="AD25" s="108">
        <v>155</v>
      </c>
      <c r="AE25" s="111"/>
      <c r="AF25" s="2"/>
    </row>
    <row r="26" spans="1:32" ht="14.25" customHeight="1">
      <c r="A26" s="6"/>
      <c r="B26" s="20"/>
      <c r="C26" s="19"/>
      <c r="D26" s="18"/>
      <c r="E26" s="17"/>
      <c r="F26" s="16"/>
      <c r="G26" s="16"/>
      <c r="H26" s="16"/>
      <c r="I26" s="21"/>
      <c r="J26" s="147" t="s">
        <v>29</v>
      </c>
      <c r="K26" s="147"/>
      <c r="L26" s="147"/>
      <c r="M26" s="147"/>
      <c r="N26" s="147"/>
      <c r="O26" s="148"/>
      <c r="P26" s="14" t="s">
        <v>29</v>
      </c>
      <c r="Q26" s="12" t="s">
        <v>31</v>
      </c>
      <c r="R26" s="11">
        <v>500</v>
      </c>
      <c r="S26" s="13">
        <v>1</v>
      </c>
      <c r="T26" s="13">
        <v>6</v>
      </c>
      <c r="U26" s="126">
        <f t="shared" si="2"/>
        <v>10.7</v>
      </c>
      <c r="V26" s="10">
        <f t="shared" si="2"/>
        <v>10.7</v>
      </c>
      <c r="W26" s="127">
        <f t="shared" si="2"/>
        <v>10.7</v>
      </c>
      <c r="X26" s="141"/>
      <c r="Y26" s="142"/>
      <c r="Z26" s="142"/>
      <c r="AA26" s="9">
        <v>0</v>
      </c>
      <c r="AB26" s="8">
        <v>0</v>
      </c>
      <c r="AC26" s="7"/>
      <c r="AD26" s="108">
        <v>155</v>
      </c>
      <c r="AE26" s="111"/>
      <c r="AF26" s="2"/>
    </row>
    <row r="27" spans="1:32" s="84" customFormat="1" ht="14.25" customHeight="1">
      <c r="A27" s="68"/>
      <c r="B27" s="69"/>
      <c r="C27" s="70"/>
      <c r="D27" s="71"/>
      <c r="E27" s="72"/>
      <c r="F27" s="73"/>
      <c r="G27" s="73"/>
      <c r="H27" s="73"/>
      <c r="I27" s="73"/>
      <c r="J27" s="74"/>
      <c r="K27" s="145" t="s">
        <v>28</v>
      </c>
      <c r="L27" s="145"/>
      <c r="M27" s="145"/>
      <c r="N27" s="145"/>
      <c r="O27" s="146"/>
      <c r="P27" s="75" t="s">
        <v>28</v>
      </c>
      <c r="Q27" s="77" t="s">
        <v>31</v>
      </c>
      <c r="R27" s="78">
        <v>540</v>
      </c>
      <c r="S27" s="76">
        <v>1</v>
      </c>
      <c r="T27" s="76">
        <v>6</v>
      </c>
      <c r="U27" s="128">
        <v>10.7</v>
      </c>
      <c r="V27" s="79">
        <v>10.7</v>
      </c>
      <c r="W27" s="129">
        <v>10.7</v>
      </c>
      <c r="X27" s="139"/>
      <c r="Y27" s="140"/>
      <c r="Z27" s="140"/>
      <c r="AA27" s="80">
        <v>0</v>
      </c>
      <c r="AB27" s="81">
        <v>0</v>
      </c>
      <c r="AC27" s="82"/>
      <c r="AD27" s="109">
        <v>155</v>
      </c>
      <c r="AE27" s="113"/>
      <c r="AF27" s="83"/>
    </row>
    <row r="28" spans="1:32" ht="18.600000000000001" customHeight="1">
      <c r="A28" s="6"/>
      <c r="B28" s="147" t="s">
        <v>30</v>
      </c>
      <c r="C28" s="147"/>
      <c r="D28" s="147"/>
      <c r="E28" s="147"/>
      <c r="F28" s="147"/>
      <c r="G28" s="147"/>
      <c r="H28" s="147"/>
      <c r="I28" s="147"/>
      <c r="J28" s="147"/>
      <c r="K28" s="147"/>
      <c r="L28" s="147"/>
      <c r="M28" s="147"/>
      <c r="N28" s="147"/>
      <c r="O28" s="148"/>
      <c r="P28" s="14" t="s">
        <v>30</v>
      </c>
      <c r="Q28" s="12">
        <v>8800000180</v>
      </c>
      <c r="R28" s="11">
        <v>0</v>
      </c>
      <c r="S28" s="13">
        <v>1</v>
      </c>
      <c r="T28" s="13">
        <v>13</v>
      </c>
      <c r="U28" s="126">
        <f t="shared" ref="U28:W29" si="3">U29</f>
        <v>24.8</v>
      </c>
      <c r="V28" s="10">
        <f t="shared" si="3"/>
        <v>24.8</v>
      </c>
      <c r="W28" s="127">
        <f t="shared" si="3"/>
        <v>24.8</v>
      </c>
      <c r="X28" s="141"/>
      <c r="Y28" s="142"/>
      <c r="Z28" s="142"/>
      <c r="AA28" s="9">
        <v>0</v>
      </c>
      <c r="AB28" s="8">
        <v>0</v>
      </c>
      <c r="AC28" s="7"/>
      <c r="AD28" s="108">
        <v>155</v>
      </c>
      <c r="AE28" s="111"/>
      <c r="AF28" s="2"/>
    </row>
    <row r="29" spans="1:32" ht="14.25" customHeight="1">
      <c r="A29" s="6"/>
      <c r="B29" s="20"/>
      <c r="C29" s="19"/>
      <c r="D29" s="18"/>
      <c r="E29" s="17"/>
      <c r="F29" s="16"/>
      <c r="G29" s="16"/>
      <c r="H29" s="16"/>
      <c r="I29" s="21"/>
      <c r="J29" s="147" t="s">
        <v>29</v>
      </c>
      <c r="K29" s="147"/>
      <c r="L29" s="147"/>
      <c r="M29" s="147"/>
      <c r="N29" s="147"/>
      <c r="O29" s="148"/>
      <c r="P29" s="14" t="s">
        <v>29</v>
      </c>
      <c r="Q29" s="12" t="s">
        <v>27</v>
      </c>
      <c r="R29" s="11">
        <v>500</v>
      </c>
      <c r="S29" s="13">
        <v>1</v>
      </c>
      <c r="T29" s="13">
        <v>13</v>
      </c>
      <c r="U29" s="126">
        <f t="shared" si="3"/>
        <v>24.8</v>
      </c>
      <c r="V29" s="10">
        <f t="shared" si="3"/>
        <v>24.8</v>
      </c>
      <c r="W29" s="127">
        <f t="shared" si="3"/>
        <v>24.8</v>
      </c>
      <c r="X29" s="141"/>
      <c r="Y29" s="142"/>
      <c r="Z29" s="142"/>
      <c r="AA29" s="9">
        <v>0</v>
      </c>
      <c r="AB29" s="8">
        <v>0</v>
      </c>
      <c r="AC29" s="7"/>
      <c r="AD29" s="108">
        <v>155</v>
      </c>
      <c r="AE29" s="111"/>
      <c r="AF29" s="2"/>
    </row>
    <row r="30" spans="1:32" s="84" customFormat="1" ht="14.25" customHeight="1">
      <c r="A30" s="68"/>
      <c r="B30" s="69"/>
      <c r="C30" s="70"/>
      <c r="D30" s="71"/>
      <c r="E30" s="72"/>
      <c r="F30" s="73"/>
      <c r="G30" s="73"/>
      <c r="H30" s="73"/>
      <c r="I30" s="73"/>
      <c r="J30" s="74"/>
      <c r="K30" s="145" t="s">
        <v>28</v>
      </c>
      <c r="L30" s="145"/>
      <c r="M30" s="145"/>
      <c r="N30" s="145"/>
      <c r="O30" s="146"/>
      <c r="P30" s="75" t="s">
        <v>28</v>
      </c>
      <c r="Q30" s="77" t="s">
        <v>27</v>
      </c>
      <c r="R30" s="78">
        <v>540</v>
      </c>
      <c r="S30" s="76">
        <v>1</v>
      </c>
      <c r="T30" s="76">
        <v>13</v>
      </c>
      <c r="U30" s="128">
        <v>24.8</v>
      </c>
      <c r="V30" s="79">
        <v>24.8</v>
      </c>
      <c r="W30" s="129">
        <v>24.8</v>
      </c>
      <c r="X30" s="139"/>
      <c r="Y30" s="140"/>
      <c r="Z30" s="140"/>
      <c r="AA30" s="80">
        <v>0</v>
      </c>
      <c r="AB30" s="81">
        <v>0</v>
      </c>
      <c r="AC30" s="82"/>
      <c r="AD30" s="109">
        <v>155</v>
      </c>
      <c r="AE30" s="113"/>
      <c r="AF30" s="83"/>
    </row>
    <row r="31" spans="1:32" ht="40.799999999999997" customHeight="1">
      <c r="A31" s="6"/>
      <c r="B31" s="147" t="s">
        <v>26</v>
      </c>
      <c r="C31" s="147"/>
      <c r="D31" s="147"/>
      <c r="E31" s="147"/>
      <c r="F31" s="147"/>
      <c r="G31" s="147"/>
      <c r="H31" s="147"/>
      <c r="I31" s="147"/>
      <c r="J31" s="147"/>
      <c r="K31" s="147"/>
      <c r="L31" s="147"/>
      <c r="M31" s="147"/>
      <c r="N31" s="147"/>
      <c r="O31" s="148"/>
      <c r="P31" s="14" t="s">
        <v>26</v>
      </c>
      <c r="Q31" s="12" t="s">
        <v>24</v>
      </c>
      <c r="R31" s="11">
        <v>0</v>
      </c>
      <c r="S31" s="13">
        <v>2</v>
      </c>
      <c r="T31" s="13">
        <v>3</v>
      </c>
      <c r="U31" s="126">
        <f>U32+U34</f>
        <v>82.9</v>
      </c>
      <c r="V31" s="10">
        <v>0</v>
      </c>
      <c r="W31" s="127">
        <v>0</v>
      </c>
      <c r="X31" s="141"/>
      <c r="Y31" s="142"/>
      <c r="Z31" s="142"/>
      <c r="AA31" s="9">
        <v>0</v>
      </c>
      <c r="AB31" s="8">
        <v>0</v>
      </c>
      <c r="AC31" s="7"/>
      <c r="AD31" s="108">
        <v>155</v>
      </c>
      <c r="AE31" s="111"/>
      <c r="AF31" s="2"/>
    </row>
    <row r="32" spans="1:32" ht="41.4" customHeight="1">
      <c r="A32" s="6"/>
      <c r="B32" s="20"/>
      <c r="C32" s="19"/>
      <c r="D32" s="18"/>
      <c r="E32" s="17"/>
      <c r="F32" s="16"/>
      <c r="G32" s="16"/>
      <c r="H32" s="16"/>
      <c r="I32" s="21"/>
      <c r="J32" s="147" t="s">
        <v>6</v>
      </c>
      <c r="K32" s="147"/>
      <c r="L32" s="147"/>
      <c r="M32" s="147"/>
      <c r="N32" s="147"/>
      <c r="O32" s="148"/>
      <c r="P32" s="14" t="s">
        <v>6</v>
      </c>
      <c r="Q32" s="12" t="s">
        <v>24</v>
      </c>
      <c r="R32" s="11">
        <v>100</v>
      </c>
      <c r="S32" s="13">
        <v>2</v>
      </c>
      <c r="T32" s="13">
        <v>3</v>
      </c>
      <c r="U32" s="126">
        <f>U33</f>
        <v>82</v>
      </c>
      <c r="V32" s="10">
        <v>0</v>
      </c>
      <c r="W32" s="127">
        <v>0</v>
      </c>
      <c r="X32" s="141"/>
      <c r="Y32" s="142"/>
      <c r="Z32" s="142"/>
      <c r="AA32" s="9">
        <v>0</v>
      </c>
      <c r="AB32" s="8">
        <v>0</v>
      </c>
      <c r="AC32" s="7"/>
      <c r="AD32" s="108">
        <v>155</v>
      </c>
      <c r="AE32" s="111"/>
      <c r="AF32" s="2"/>
    </row>
    <row r="33" spans="1:32" s="84" customFormat="1" ht="23.25" customHeight="1">
      <c r="A33" s="68"/>
      <c r="B33" s="69"/>
      <c r="C33" s="70"/>
      <c r="D33" s="71"/>
      <c r="E33" s="72"/>
      <c r="F33" s="73"/>
      <c r="G33" s="73"/>
      <c r="H33" s="73"/>
      <c r="I33" s="73"/>
      <c r="J33" s="74"/>
      <c r="K33" s="145" t="s">
        <v>25</v>
      </c>
      <c r="L33" s="145"/>
      <c r="M33" s="145"/>
      <c r="N33" s="145"/>
      <c r="O33" s="146"/>
      <c r="P33" s="75" t="s">
        <v>25</v>
      </c>
      <c r="Q33" s="77" t="s">
        <v>24</v>
      </c>
      <c r="R33" s="78">
        <v>120</v>
      </c>
      <c r="S33" s="76">
        <v>2</v>
      </c>
      <c r="T33" s="76">
        <v>3</v>
      </c>
      <c r="U33" s="128">
        <v>82</v>
      </c>
      <c r="V33" s="79">
        <v>0</v>
      </c>
      <c r="W33" s="129">
        <v>0</v>
      </c>
      <c r="X33" s="139"/>
      <c r="Y33" s="140"/>
      <c r="Z33" s="140"/>
      <c r="AA33" s="80">
        <v>0</v>
      </c>
      <c r="AB33" s="81">
        <v>0</v>
      </c>
      <c r="AC33" s="82"/>
      <c r="AD33" s="109">
        <v>155</v>
      </c>
      <c r="AE33" s="113"/>
      <c r="AF33" s="83"/>
    </row>
    <row r="34" spans="1:32" ht="23.25" customHeight="1">
      <c r="A34" s="6"/>
      <c r="B34" s="20"/>
      <c r="C34" s="19"/>
      <c r="D34" s="18"/>
      <c r="E34" s="17"/>
      <c r="F34" s="16"/>
      <c r="G34" s="16"/>
      <c r="H34" s="16"/>
      <c r="I34" s="21"/>
      <c r="J34" s="147" t="s">
        <v>9</v>
      </c>
      <c r="K34" s="147"/>
      <c r="L34" s="147"/>
      <c r="M34" s="147"/>
      <c r="N34" s="147"/>
      <c r="O34" s="148"/>
      <c r="P34" s="14" t="s">
        <v>9</v>
      </c>
      <c r="Q34" s="12" t="s">
        <v>24</v>
      </c>
      <c r="R34" s="11">
        <v>200</v>
      </c>
      <c r="S34" s="13">
        <v>2</v>
      </c>
      <c r="T34" s="13">
        <v>3</v>
      </c>
      <c r="U34" s="126">
        <f>U35</f>
        <v>0.9</v>
      </c>
      <c r="V34" s="10">
        <v>0</v>
      </c>
      <c r="W34" s="127">
        <v>0</v>
      </c>
      <c r="X34" s="141"/>
      <c r="Y34" s="142"/>
      <c r="Z34" s="142"/>
      <c r="AA34" s="9">
        <v>0</v>
      </c>
      <c r="AB34" s="8">
        <v>0</v>
      </c>
      <c r="AC34" s="7"/>
      <c r="AD34" s="108">
        <v>155</v>
      </c>
      <c r="AE34" s="111"/>
      <c r="AF34" s="2"/>
    </row>
    <row r="35" spans="1:32" s="84" customFormat="1" ht="30" customHeight="1">
      <c r="A35" s="68"/>
      <c r="B35" s="69"/>
      <c r="C35" s="70"/>
      <c r="D35" s="71"/>
      <c r="E35" s="72"/>
      <c r="F35" s="73"/>
      <c r="G35" s="73"/>
      <c r="H35" s="73"/>
      <c r="I35" s="73"/>
      <c r="J35" s="74"/>
      <c r="K35" s="145" t="s">
        <v>8</v>
      </c>
      <c r="L35" s="145"/>
      <c r="M35" s="145"/>
      <c r="N35" s="145"/>
      <c r="O35" s="146"/>
      <c r="P35" s="75" t="s">
        <v>8</v>
      </c>
      <c r="Q35" s="77" t="s">
        <v>24</v>
      </c>
      <c r="R35" s="78">
        <v>240</v>
      </c>
      <c r="S35" s="76">
        <v>2</v>
      </c>
      <c r="T35" s="76">
        <v>3</v>
      </c>
      <c r="U35" s="128">
        <v>0.9</v>
      </c>
      <c r="V35" s="79">
        <v>0</v>
      </c>
      <c r="W35" s="129">
        <v>0</v>
      </c>
      <c r="X35" s="139"/>
      <c r="Y35" s="140"/>
      <c r="Z35" s="140"/>
      <c r="AA35" s="80">
        <v>0</v>
      </c>
      <c r="AB35" s="81">
        <v>0</v>
      </c>
      <c r="AC35" s="82"/>
      <c r="AD35" s="109">
        <v>155</v>
      </c>
      <c r="AE35" s="113"/>
      <c r="AF35" s="83"/>
    </row>
    <row r="36" spans="1:32" ht="20.399999999999999" customHeight="1">
      <c r="A36" s="6"/>
      <c r="B36" s="147" t="s">
        <v>23</v>
      </c>
      <c r="C36" s="147"/>
      <c r="D36" s="147"/>
      <c r="E36" s="147"/>
      <c r="F36" s="147"/>
      <c r="G36" s="147"/>
      <c r="H36" s="147"/>
      <c r="I36" s="147"/>
      <c r="J36" s="147"/>
      <c r="K36" s="147"/>
      <c r="L36" s="147"/>
      <c r="M36" s="147"/>
      <c r="N36" s="147"/>
      <c r="O36" s="148"/>
      <c r="P36" s="92" t="s">
        <v>54</v>
      </c>
      <c r="Q36" s="94">
        <v>8500039020</v>
      </c>
      <c r="R36" s="11">
        <v>0</v>
      </c>
      <c r="S36" s="13">
        <v>3</v>
      </c>
      <c r="T36" s="13">
        <v>9</v>
      </c>
      <c r="U36" s="126">
        <f>U38</f>
        <v>1</v>
      </c>
      <c r="V36" s="10">
        <f>V38</f>
        <v>0</v>
      </c>
      <c r="W36" s="127">
        <f>W38</f>
        <v>0</v>
      </c>
      <c r="X36" s="141"/>
      <c r="Y36" s="142"/>
      <c r="Z36" s="142"/>
      <c r="AA36" s="9">
        <v>1000</v>
      </c>
      <c r="AB36" s="8">
        <v>0</v>
      </c>
      <c r="AC36" s="7"/>
      <c r="AD36" s="108">
        <v>155</v>
      </c>
      <c r="AE36" s="111"/>
      <c r="AF36" s="2"/>
    </row>
    <row r="37" spans="1:32" ht="23.25" customHeight="1">
      <c r="A37" s="6"/>
      <c r="B37" s="20"/>
      <c r="C37" s="19"/>
      <c r="D37" s="18"/>
      <c r="E37" s="17"/>
      <c r="F37" s="16"/>
      <c r="G37" s="16"/>
      <c r="H37" s="16"/>
      <c r="I37" s="21"/>
      <c r="J37" s="147" t="s">
        <v>9</v>
      </c>
      <c r="K37" s="147"/>
      <c r="L37" s="147"/>
      <c r="M37" s="147"/>
      <c r="N37" s="147"/>
      <c r="O37" s="148"/>
      <c r="P37" s="14" t="s">
        <v>9</v>
      </c>
      <c r="Q37" s="94">
        <v>8500039020</v>
      </c>
      <c r="R37" s="11">
        <v>200</v>
      </c>
      <c r="S37" s="13">
        <v>3</v>
      </c>
      <c r="T37" s="13">
        <v>9</v>
      </c>
      <c r="U37" s="126">
        <f>U38</f>
        <v>1</v>
      </c>
      <c r="V37" s="10">
        <v>0</v>
      </c>
      <c r="W37" s="127">
        <v>0</v>
      </c>
      <c r="X37" s="141"/>
      <c r="Y37" s="142"/>
      <c r="Z37" s="142"/>
      <c r="AA37" s="9">
        <v>1000</v>
      </c>
      <c r="AB37" s="8">
        <v>0</v>
      </c>
      <c r="AC37" s="7"/>
      <c r="AD37" s="108">
        <v>155</v>
      </c>
      <c r="AE37" s="111"/>
      <c r="AF37" s="2"/>
    </row>
    <row r="38" spans="1:32" s="84" customFormat="1" ht="27.6" customHeight="1">
      <c r="A38" s="68"/>
      <c r="B38" s="69"/>
      <c r="C38" s="70"/>
      <c r="D38" s="71"/>
      <c r="E38" s="72"/>
      <c r="F38" s="73"/>
      <c r="G38" s="73"/>
      <c r="H38" s="73"/>
      <c r="I38" s="73"/>
      <c r="J38" s="74"/>
      <c r="K38" s="145" t="s">
        <v>8</v>
      </c>
      <c r="L38" s="145"/>
      <c r="M38" s="145"/>
      <c r="N38" s="145"/>
      <c r="O38" s="146"/>
      <c r="P38" s="75" t="s">
        <v>8</v>
      </c>
      <c r="Q38" s="93">
        <v>8500039020</v>
      </c>
      <c r="R38" s="78">
        <v>240</v>
      </c>
      <c r="S38" s="76">
        <v>3</v>
      </c>
      <c r="T38" s="76">
        <v>9</v>
      </c>
      <c r="U38" s="128">
        <v>1</v>
      </c>
      <c r="V38" s="79">
        <v>0</v>
      </c>
      <c r="W38" s="129">
        <v>0</v>
      </c>
      <c r="X38" s="139"/>
      <c r="Y38" s="140"/>
      <c r="Z38" s="140"/>
      <c r="AA38" s="80">
        <v>1000</v>
      </c>
      <c r="AB38" s="81">
        <v>0</v>
      </c>
      <c r="AC38" s="82"/>
      <c r="AD38" s="109">
        <v>155</v>
      </c>
      <c r="AE38" s="113"/>
      <c r="AF38" s="83"/>
    </row>
    <row r="39" spans="1:32" ht="23.25" customHeight="1">
      <c r="A39" s="6"/>
      <c r="B39" s="147" t="s">
        <v>22</v>
      </c>
      <c r="C39" s="147"/>
      <c r="D39" s="147"/>
      <c r="E39" s="147"/>
      <c r="F39" s="147"/>
      <c r="G39" s="147"/>
      <c r="H39" s="147"/>
      <c r="I39" s="147"/>
      <c r="J39" s="147"/>
      <c r="K39" s="147"/>
      <c r="L39" s="147"/>
      <c r="M39" s="147"/>
      <c r="N39" s="147"/>
      <c r="O39" s="148"/>
      <c r="P39" s="14" t="s">
        <v>22</v>
      </c>
      <c r="Q39" s="12">
        <v>8800000120</v>
      </c>
      <c r="R39" s="11">
        <v>0</v>
      </c>
      <c r="S39" s="13">
        <v>3</v>
      </c>
      <c r="T39" s="13">
        <v>14</v>
      </c>
      <c r="U39" s="126">
        <f t="shared" ref="U39:W40" si="4">U40</f>
        <v>1</v>
      </c>
      <c r="V39" s="10">
        <f t="shared" si="4"/>
        <v>0</v>
      </c>
      <c r="W39" s="127">
        <f t="shared" si="4"/>
        <v>0</v>
      </c>
      <c r="X39" s="141"/>
      <c r="Y39" s="142"/>
      <c r="Z39" s="142"/>
      <c r="AA39" s="9">
        <v>1000</v>
      </c>
      <c r="AB39" s="8">
        <v>0</v>
      </c>
      <c r="AC39" s="7"/>
      <c r="AD39" s="108">
        <v>155</v>
      </c>
      <c r="AE39" s="111"/>
      <c r="AF39" s="2"/>
    </row>
    <row r="40" spans="1:32" ht="23.25" customHeight="1">
      <c r="A40" s="6"/>
      <c r="B40" s="20"/>
      <c r="C40" s="19"/>
      <c r="D40" s="18"/>
      <c r="E40" s="17"/>
      <c r="F40" s="16"/>
      <c r="G40" s="16"/>
      <c r="H40" s="16"/>
      <c r="I40" s="21"/>
      <c r="J40" s="147" t="s">
        <v>9</v>
      </c>
      <c r="K40" s="147"/>
      <c r="L40" s="147"/>
      <c r="M40" s="147"/>
      <c r="N40" s="147"/>
      <c r="O40" s="148"/>
      <c r="P40" s="14" t="s">
        <v>9</v>
      </c>
      <c r="Q40" s="12" t="s">
        <v>21</v>
      </c>
      <c r="R40" s="11">
        <v>200</v>
      </c>
      <c r="S40" s="13">
        <v>3</v>
      </c>
      <c r="T40" s="13">
        <v>14</v>
      </c>
      <c r="U40" s="126">
        <f t="shared" si="4"/>
        <v>1</v>
      </c>
      <c r="V40" s="10">
        <f t="shared" si="4"/>
        <v>0</v>
      </c>
      <c r="W40" s="127">
        <f t="shared" si="4"/>
        <v>0</v>
      </c>
      <c r="X40" s="141"/>
      <c r="Y40" s="142"/>
      <c r="Z40" s="142"/>
      <c r="AA40" s="9">
        <v>1000</v>
      </c>
      <c r="AB40" s="8">
        <v>0</v>
      </c>
      <c r="AC40" s="7"/>
      <c r="AD40" s="108">
        <v>155</v>
      </c>
      <c r="AE40" s="111"/>
      <c r="AF40" s="2"/>
    </row>
    <row r="41" spans="1:32" s="84" customFormat="1" ht="29.4" customHeight="1">
      <c r="A41" s="68"/>
      <c r="B41" s="69"/>
      <c r="C41" s="70"/>
      <c r="D41" s="71"/>
      <c r="E41" s="72"/>
      <c r="F41" s="73"/>
      <c r="G41" s="73"/>
      <c r="H41" s="73"/>
      <c r="I41" s="73"/>
      <c r="J41" s="74"/>
      <c r="K41" s="145" t="s">
        <v>8</v>
      </c>
      <c r="L41" s="145"/>
      <c r="M41" s="145"/>
      <c r="N41" s="145"/>
      <c r="O41" s="146"/>
      <c r="P41" s="75" t="s">
        <v>8</v>
      </c>
      <c r="Q41" s="77" t="s">
        <v>21</v>
      </c>
      <c r="R41" s="78">
        <v>240</v>
      </c>
      <c r="S41" s="76">
        <v>3</v>
      </c>
      <c r="T41" s="76">
        <v>14</v>
      </c>
      <c r="U41" s="128">
        <v>1</v>
      </c>
      <c r="V41" s="79">
        <v>0</v>
      </c>
      <c r="W41" s="129">
        <v>0</v>
      </c>
      <c r="X41" s="139"/>
      <c r="Y41" s="140"/>
      <c r="Z41" s="140"/>
      <c r="AA41" s="80">
        <v>1000</v>
      </c>
      <c r="AB41" s="81">
        <v>0</v>
      </c>
      <c r="AC41" s="82"/>
      <c r="AD41" s="109">
        <v>155</v>
      </c>
      <c r="AE41" s="113"/>
      <c r="AF41" s="83"/>
    </row>
    <row r="42" spans="1:32" ht="23.25" customHeight="1">
      <c r="A42" s="6"/>
      <c r="B42" s="147" t="s">
        <v>20</v>
      </c>
      <c r="C42" s="147"/>
      <c r="D42" s="147"/>
      <c r="E42" s="147"/>
      <c r="F42" s="147"/>
      <c r="G42" s="147"/>
      <c r="H42" s="147"/>
      <c r="I42" s="147"/>
      <c r="J42" s="147"/>
      <c r="K42" s="147"/>
      <c r="L42" s="147"/>
      <c r="M42" s="147"/>
      <c r="N42" s="147"/>
      <c r="O42" s="148"/>
      <c r="P42" s="14" t="s">
        <v>58</v>
      </c>
      <c r="Q42" s="12">
        <v>8300049010</v>
      </c>
      <c r="R42" s="11">
        <v>0</v>
      </c>
      <c r="S42" s="13">
        <v>4</v>
      </c>
      <c r="T42" s="13">
        <v>9</v>
      </c>
      <c r="U42" s="126">
        <f t="shared" ref="U42:W43" si="5">U43</f>
        <v>963.1</v>
      </c>
      <c r="V42" s="10">
        <f t="shared" si="5"/>
        <v>689.7</v>
      </c>
      <c r="W42" s="127">
        <f t="shared" si="5"/>
        <v>751.5</v>
      </c>
      <c r="X42" s="141"/>
      <c r="Y42" s="142"/>
      <c r="Z42" s="142"/>
      <c r="AA42" s="9">
        <v>232100</v>
      </c>
      <c r="AB42" s="8">
        <v>0</v>
      </c>
      <c r="AC42" s="7"/>
      <c r="AD42" s="108">
        <v>155</v>
      </c>
      <c r="AE42" s="111"/>
      <c r="AF42" s="2"/>
    </row>
    <row r="43" spans="1:32" ht="23.25" customHeight="1">
      <c r="A43" s="6"/>
      <c r="B43" s="20"/>
      <c r="C43" s="19"/>
      <c r="D43" s="18"/>
      <c r="E43" s="17"/>
      <c r="F43" s="16"/>
      <c r="G43" s="16"/>
      <c r="H43" s="16"/>
      <c r="I43" s="21"/>
      <c r="J43" s="147" t="s">
        <v>9</v>
      </c>
      <c r="K43" s="147"/>
      <c r="L43" s="147"/>
      <c r="M43" s="147"/>
      <c r="N43" s="147"/>
      <c r="O43" s="148"/>
      <c r="P43" s="14" t="s">
        <v>9</v>
      </c>
      <c r="Q43" s="12" t="s">
        <v>19</v>
      </c>
      <c r="R43" s="11">
        <v>200</v>
      </c>
      <c r="S43" s="13">
        <v>4</v>
      </c>
      <c r="T43" s="13">
        <v>9</v>
      </c>
      <c r="U43" s="126">
        <f t="shared" si="5"/>
        <v>963.1</v>
      </c>
      <c r="V43" s="10">
        <f t="shared" si="5"/>
        <v>689.7</v>
      </c>
      <c r="W43" s="127">
        <f t="shared" si="5"/>
        <v>751.5</v>
      </c>
      <c r="X43" s="141"/>
      <c r="Y43" s="142"/>
      <c r="Z43" s="142"/>
      <c r="AA43" s="9">
        <v>232100</v>
      </c>
      <c r="AB43" s="8">
        <v>0</v>
      </c>
      <c r="AC43" s="7"/>
      <c r="AD43" s="108">
        <v>155</v>
      </c>
      <c r="AE43" s="111"/>
      <c r="AF43" s="2"/>
    </row>
    <row r="44" spans="1:32" s="84" customFormat="1" ht="28.8" customHeight="1">
      <c r="A44" s="68"/>
      <c r="B44" s="69"/>
      <c r="C44" s="70"/>
      <c r="D44" s="71"/>
      <c r="E44" s="72"/>
      <c r="F44" s="73"/>
      <c r="G44" s="73"/>
      <c r="H44" s="73"/>
      <c r="I44" s="73"/>
      <c r="J44" s="74"/>
      <c r="K44" s="145" t="s">
        <v>8</v>
      </c>
      <c r="L44" s="145"/>
      <c r="M44" s="145"/>
      <c r="N44" s="145"/>
      <c r="O44" s="146"/>
      <c r="P44" s="75" t="s">
        <v>8</v>
      </c>
      <c r="Q44" s="77" t="s">
        <v>19</v>
      </c>
      <c r="R44" s="78">
        <v>240</v>
      </c>
      <c r="S44" s="76">
        <v>4</v>
      </c>
      <c r="T44" s="76">
        <v>9</v>
      </c>
      <c r="U44" s="128">
        <v>963.1</v>
      </c>
      <c r="V44" s="79">
        <v>689.7</v>
      </c>
      <c r="W44" s="129">
        <v>751.5</v>
      </c>
      <c r="X44" s="139"/>
      <c r="Y44" s="140"/>
      <c r="Z44" s="140"/>
      <c r="AA44" s="80">
        <v>232100</v>
      </c>
      <c r="AB44" s="81">
        <v>0</v>
      </c>
      <c r="AC44" s="82"/>
      <c r="AD44" s="109">
        <v>155</v>
      </c>
      <c r="AE44" s="113"/>
      <c r="AF44" s="83"/>
    </row>
    <row r="45" spans="1:32" ht="23.25" customHeight="1">
      <c r="A45" s="6"/>
      <c r="B45" s="147" t="s">
        <v>18</v>
      </c>
      <c r="C45" s="147"/>
      <c r="D45" s="147"/>
      <c r="E45" s="147"/>
      <c r="F45" s="147"/>
      <c r="G45" s="147"/>
      <c r="H45" s="147"/>
      <c r="I45" s="147"/>
      <c r="J45" s="147"/>
      <c r="K45" s="147"/>
      <c r="L45" s="147"/>
      <c r="M45" s="147"/>
      <c r="N45" s="147"/>
      <c r="O45" s="148"/>
      <c r="P45" s="14" t="s">
        <v>57</v>
      </c>
      <c r="Q45" s="12">
        <v>8300049020</v>
      </c>
      <c r="R45" s="11">
        <v>0</v>
      </c>
      <c r="S45" s="13">
        <v>4</v>
      </c>
      <c r="T45" s="13">
        <v>9</v>
      </c>
      <c r="U45" s="126">
        <f t="shared" ref="U45:W46" si="6">U46</f>
        <v>320</v>
      </c>
      <c r="V45" s="10">
        <f t="shared" si="6"/>
        <v>320</v>
      </c>
      <c r="W45" s="127">
        <f t="shared" si="6"/>
        <v>320</v>
      </c>
      <c r="X45" s="141"/>
      <c r="Y45" s="142"/>
      <c r="Z45" s="142"/>
      <c r="AA45" s="9">
        <v>200000</v>
      </c>
      <c r="AB45" s="8">
        <v>0</v>
      </c>
      <c r="AC45" s="7"/>
      <c r="AD45" s="108">
        <v>155</v>
      </c>
      <c r="AE45" s="111"/>
      <c r="AF45" s="2"/>
    </row>
    <row r="46" spans="1:32" ht="23.25" customHeight="1">
      <c r="A46" s="6"/>
      <c r="B46" s="20"/>
      <c r="C46" s="19"/>
      <c r="D46" s="18"/>
      <c r="E46" s="17"/>
      <c r="F46" s="16"/>
      <c r="G46" s="16"/>
      <c r="H46" s="16"/>
      <c r="I46" s="21"/>
      <c r="J46" s="147" t="s">
        <v>9</v>
      </c>
      <c r="K46" s="147"/>
      <c r="L46" s="147"/>
      <c r="M46" s="147"/>
      <c r="N46" s="147"/>
      <c r="O46" s="148"/>
      <c r="P46" s="14" t="s">
        <v>9</v>
      </c>
      <c r="Q46" s="12" t="s">
        <v>17</v>
      </c>
      <c r="R46" s="11">
        <v>200</v>
      </c>
      <c r="S46" s="13">
        <v>4</v>
      </c>
      <c r="T46" s="13">
        <v>9</v>
      </c>
      <c r="U46" s="126">
        <f t="shared" si="6"/>
        <v>320</v>
      </c>
      <c r="V46" s="10">
        <f t="shared" si="6"/>
        <v>320</v>
      </c>
      <c r="W46" s="127">
        <f t="shared" si="6"/>
        <v>320</v>
      </c>
      <c r="X46" s="141"/>
      <c r="Y46" s="142"/>
      <c r="Z46" s="142"/>
      <c r="AA46" s="9">
        <v>200000</v>
      </c>
      <c r="AB46" s="8">
        <v>0</v>
      </c>
      <c r="AC46" s="7"/>
      <c r="AD46" s="108">
        <v>155</v>
      </c>
      <c r="AE46" s="111"/>
      <c r="AF46" s="2"/>
    </row>
    <row r="47" spans="1:32" s="84" customFormat="1" ht="28.2" customHeight="1">
      <c r="A47" s="68"/>
      <c r="B47" s="69"/>
      <c r="C47" s="70"/>
      <c r="D47" s="71"/>
      <c r="E47" s="72"/>
      <c r="F47" s="73"/>
      <c r="G47" s="73"/>
      <c r="H47" s="73"/>
      <c r="I47" s="73"/>
      <c r="J47" s="74"/>
      <c r="K47" s="145" t="s">
        <v>8</v>
      </c>
      <c r="L47" s="145"/>
      <c r="M47" s="145"/>
      <c r="N47" s="145"/>
      <c r="O47" s="146"/>
      <c r="P47" s="75" t="s">
        <v>8</v>
      </c>
      <c r="Q47" s="77" t="s">
        <v>17</v>
      </c>
      <c r="R47" s="78">
        <v>240</v>
      </c>
      <c r="S47" s="76">
        <v>4</v>
      </c>
      <c r="T47" s="76">
        <v>9</v>
      </c>
      <c r="U47" s="128">
        <v>320</v>
      </c>
      <c r="V47" s="79">
        <v>320</v>
      </c>
      <c r="W47" s="129">
        <v>320</v>
      </c>
      <c r="X47" s="139"/>
      <c r="Y47" s="140"/>
      <c r="Z47" s="140"/>
      <c r="AA47" s="80">
        <v>200000</v>
      </c>
      <c r="AB47" s="81">
        <v>0</v>
      </c>
      <c r="AC47" s="82"/>
      <c r="AD47" s="109">
        <v>155</v>
      </c>
      <c r="AE47" s="113"/>
      <c r="AF47" s="83"/>
    </row>
    <row r="48" spans="1:32" s="84" customFormat="1" ht="21.6" customHeight="1">
      <c r="A48" s="68"/>
      <c r="B48" s="69"/>
      <c r="C48" s="70"/>
      <c r="D48" s="71"/>
      <c r="E48" s="72"/>
      <c r="F48" s="73"/>
      <c r="G48" s="73"/>
      <c r="H48" s="73"/>
      <c r="I48" s="73"/>
      <c r="J48" s="74"/>
      <c r="K48" s="85"/>
      <c r="L48" s="85"/>
      <c r="M48" s="85"/>
      <c r="N48" s="85"/>
      <c r="O48" s="74"/>
      <c r="P48" s="14" t="s">
        <v>57</v>
      </c>
      <c r="Q48" s="88">
        <v>8300049030</v>
      </c>
      <c r="R48" s="89"/>
      <c r="S48" s="87">
        <v>4</v>
      </c>
      <c r="T48" s="87">
        <v>9</v>
      </c>
      <c r="U48" s="133">
        <f t="shared" ref="U48:W49" si="7">U49</f>
        <v>70</v>
      </c>
      <c r="V48" s="90">
        <f t="shared" si="7"/>
        <v>70</v>
      </c>
      <c r="W48" s="134">
        <f t="shared" si="7"/>
        <v>70</v>
      </c>
      <c r="X48" s="119"/>
      <c r="Y48" s="86"/>
      <c r="Z48" s="86"/>
      <c r="AA48" s="80"/>
      <c r="AB48" s="81"/>
      <c r="AC48" s="82"/>
      <c r="AD48" s="109"/>
      <c r="AE48" s="113"/>
      <c r="AF48" s="83"/>
    </row>
    <row r="49" spans="1:32" s="84" customFormat="1" ht="34.5" customHeight="1">
      <c r="A49" s="68"/>
      <c r="B49" s="69"/>
      <c r="C49" s="70"/>
      <c r="D49" s="71"/>
      <c r="E49" s="72"/>
      <c r="F49" s="73"/>
      <c r="G49" s="73"/>
      <c r="H49" s="73"/>
      <c r="I49" s="73"/>
      <c r="J49" s="74"/>
      <c r="K49" s="85"/>
      <c r="L49" s="85"/>
      <c r="M49" s="85"/>
      <c r="N49" s="85"/>
      <c r="O49" s="74"/>
      <c r="P49" s="14" t="s">
        <v>9</v>
      </c>
      <c r="Q49" s="88">
        <v>8300049030</v>
      </c>
      <c r="R49" s="89">
        <v>200</v>
      </c>
      <c r="S49" s="87">
        <v>4</v>
      </c>
      <c r="T49" s="87">
        <v>9</v>
      </c>
      <c r="U49" s="133">
        <f t="shared" si="7"/>
        <v>70</v>
      </c>
      <c r="V49" s="90">
        <f t="shared" si="7"/>
        <v>70</v>
      </c>
      <c r="W49" s="134">
        <f t="shared" si="7"/>
        <v>70</v>
      </c>
      <c r="X49" s="119"/>
      <c r="Y49" s="86"/>
      <c r="Z49" s="86"/>
      <c r="AA49" s="80"/>
      <c r="AB49" s="81"/>
      <c r="AC49" s="82"/>
      <c r="AD49" s="109"/>
      <c r="AE49" s="113"/>
      <c r="AF49" s="83"/>
    </row>
    <row r="50" spans="1:32" s="84" customFormat="1" ht="28.2" customHeight="1">
      <c r="A50" s="68"/>
      <c r="B50" s="69"/>
      <c r="C50" s="70"/>
      <c r="D50" s="71"/>
      <c r="E50" s="72"/>
      <c r="F50" s="73"/>
      <c r="G50" s="73"/>
      <c r="H50" s="73"/>
      <c r="I50" s="73"/>
      <c r="J50" s="74"/>
      <c r="K50" s="85"/>
      <c r="L50" s="85"/>
      <c r="M50" s="85"/>
      <c r="N50" s="85"/>
      <c r="O50" s="74"/>
      <c r="P50" s="75" t="s">
        <v>8</v>
      </c>
      <c r="Q50" s="77">
        <v>8300049030</v>
      </c>
      <c r="R50" s="78">
        <v>240</v>
      </c>
      <c r="S50" s="76">
        <v>4</v>
      </c>
      <c r="T50" s="76">
        <v>9</v>
      </c>
      <c r="U50" s="128">
        <v>70</v>
      </c>
      <c r="V50" s="79">
        <v>70</v>
      </c>
      <c r="W50" s="129">
        <v>70</v>
      </c>
      <c r="X50" s="119"/>
      <c r="Y50" s="86"/>
      <c r="Z50" s="86"/>
      <c r="AA50" s="80"/>
      <c r="AB50" s="81"/>
      <c r="AC50" s="82"/>
      <c r="AD50" s="109"/>
      <c r="AE50" s="113"/>
      <c r="AF50" s="83"/>
    </row>
    <row r="51" spans="1:32" ht="23.25" customHeight="1">
      <c r="A51" s="6"/>
      <c r="B51" s="147" t="s">
        <v>16</v>
      </c>
      <c r="C51" s="147"/>
      <c r="D51" s="147"/>
      <c r="E51" s="147"/>
      <c r="F51" s="147"/>
      <c r="G51" s="147"/>
      <c r="H51" s="147"/>
      <c r="I51" s="147"/>
      <c r="J51" s="147"/>
      <c r="K51" s="147"/>
      <c r="L51" s="147"/>
      <c r="M51" s="147"/>
      <c r="N51" s="147"/>
      <c r="O51" s="148"/>
      <c r="P51" s="14" t="s">
        <v>16</v>
      </c>
      <c r="Q51" s="12" t="s">
        <v>15</v>
      </c>
      <c r="R51" s="11">
        <v>0</v>
      </c>
      <c r="S51" s="13">
        <v>5</v>
      </c>
      <c r="T51" s="13">
        <v>3</v>
      </c>
      <c r="U51" s="126">
        <f t="shared" ref="U51:W52" si="8">U52</f>
        <v>73.7</v>
      </c>
      <c r="V51" s="10">
        <f t="shared" si="8"/>
        <v>0</v>
      </c>
      <c r="W51" s="127">
        <f t="shared" si="8"/>
        <v>0</v>
      </c>
      <c r="X51" s="141"/>
      <c r="Y51" s="142"/>
      <c r="Z51" s="142"/>
      <c r="AA51" s="9">
        <v>0</v>
      </c>
      <c r="AB51" s="8">
        <v>0</v>
      </c>
      <c r="AC51" s="7"/>
      <c r="AD51" s="108">
        <v>155</v>
      </c>
      <c r="AE51" s="111"/>
      <c r="AF51" s="2"/>
    </row>
    <row r="52" spans="1:32" ht="23.25" customHeight="1">
      <c r="A52" s="6"/>
      <c r="B52" s="20"/>
      <c r="C52" s="19"/>
      <c r="D52" s="18"/>
      <c r="E52" s="17"/>
      <c r="F52" s="16"/>
      <c r="G52" s="16"/>
      <c r="H52" s="16"/>
      <c r="I52" s="21"/>
      <c r="J52" s="147" t="s">
        <v>9</v>
      </c>
      <c r="K52" s="147"/>
      <c r="L52" s="147"/>
      <c r="M52" s="147"/>
      <c r="N52" s="147"/>
      <c r="O52" s="148"/>
      <c r="P52" s="14" t="s">
        <v>9</v>
      </c>
      <c r="Q52" s="12" t="s">
        <v>15</v>
      </c>
      <c r="R52" s="11">
        <v>200</v>
      </c>
      <c r="S52" s="13">
        <v>5</v>
      </c>
      <c r="T52" s="13">
        <v>3</v>
      </c>
      <c r="U52" s="126">
        <f t="shared" si="8"/>
        <v>73.7</v>
      </c>
      <c r="V52" s="10">
        <f t="shared" si="8"/>
        <v>0</v>
      </c>
      <c r="W52" s="127">
        <f t="shared" si="8"/>
        <v>0</v>
      </c>
      <c r="X52" s="141"/>
      <c r="Y52" s="142"/>
      <c r="Z52" s="142"/>
      <c r="AA52" s="9">
        <v>0</v>
      </c>
      <c r="AB52" s="8">
        <v>0</v>
      </c>
      <c r="AC52" s="7"/>
      <c r="AD52" s="108">
        <v>155</v>
      </c>
      <c r="AE52" s="111"/>
      <c r="AF52" s="2"/>
    </row>
    <row r="53" spans="1:32" s="84" customFormat="1" ht="28.8" customHeight="1">
      <c r="A53" s="68"/>
      <c r="B53" s="69"/>
      <c r="C53" s="70"/>
      <c r="D53" s="71"/>
      <c r="E53" s="72"/>
      <c r="F53" s="73"/>
      <c r="G53" s="73"/>
      <c r="H53" s="73"/>
      <c r="I53" s="73"/>
      <c r="J53" s="74"/>
      <c r="K53" s="145" t="s">
        <v>8</v>
      </c>
      <c r="L53" s="145"/>
      <c r="M53" s="145"/>
      <c r="N53" s="145"/>
      <c r="O53" s="146"/>
      <c r="P53" s="75" t="s">
        <v>8</v>
      </c>
      <c r="Q53" s="77" t="s">
        <v>15</v>
      </c>
      <c r="R53" s="78">
        <v>240</v>
      </c>
      <c r="S53" s="76">
        <v>5</v>
      </c>
      <c r="T53" s="76">
        <v>3</v>
      </c>
      <c r="U53" s="128">
        <v>73.7</v>
      </c>
      <c r="V53" s="79">
        <v>0</v>
      </c>
      <c r="W53" s="129">
        <v>0</v>
      </c>
      <c r="X53" s="139"/>
      <c r="Y53" s="140"/>
      <c r="Z53" s="140"/>
      <c r="AA53" s="80">
        <v>0</v>
      </c>
      <c r="AB53" s="81">
        <v>0</v>
      </c>
      <c r="AC53" s="82"/>
      <c r="AD53" s="109">
        <v>155</v>
      </c>
      <c r="AE53" s="113"/>
      <c r="AF53" s="83"/>
    </row>
    <row r="54" spans="1:32" ht="23.25" customHeight="1">
      <c r="A54" s="6"/>
      <c r="B54" s="147" t="s">
        <v>14</v>
      </c>
      <c r="C54" s="147"/>
      <c r="D54" s="147"/>
      <c r="E54" s="147"/>
      <c r="F54" s="147"/>
      <c r="G54" s="147"/>
      <c r="H54" s="147"/>
      <c r="I54" s="147"/>
      <c r="J54" s="147"/>
      <c r="K54" s="147"/>
      <c r="L54" s="147"/>
      <c r="M54" s="147"/>
      <c r="N54" s="147"/>
      <c r="O54" s="148"/>
      <c r="P54" s="14" t="s">
        <v>14</v>
      </c>
      <c r="Q54" s="12" t="s">
        <v>13</v>
      </c>
      <c r="R54" s="11">
        <v>0</v>
      </c>
      <c r="S54" s="13">
        <v>5</v>
      </c>
      <c r="T54" s="13">
        <v>3</v>
      </c>
      <c r="U54" s="126">
        <f t="shared" ref="U54:W55" si="9">U55</f>
        <v>30</v>
      </c>
      <c r="V54" s="10">
        <f t="shared" si="9"/>
        <v>0</v>
      </c>
      <c r="W54" s="127">
        <f t="shared" si="9"/>
        <v>0</v>
      </c>
      <c r="X54" s="141"/>
      <c r="Y54" s="142"/>
      <c r="Z54" s="142"/>
      <c r="AA54" s="9">
        <v>20000</v>
      </c>
      <c r="AB54" s="8">
        <v>0</v>
      </c>
      <c r="AC54" s="7"/>
      <c r="AD54" s="108">
        <v>155</v>
      </c>
      <c r="AE54" s="111"/>
      <c r="AF54" s="2"/>
    </row>
    <row r="55" spans="1:32" ht="23.25" customHeight="1">
      <c r="A55" s="6"/>
      <c r="B55" s="20"/>
      <c r="C55" s="19"/>
      <c r="D55" s="18"/>
      <c r="E55" s="17"/>
      <c r="F55" s="16"/>
      <c r="G55" s="16"/>
      <c r="H55" s="16"/>
      <c r="I55" s="21"/>
      <c r="J55" s="147" t="s">
        <v>9</v>
      </c>
      <c r="K55" s="147"/>
      <c r="L55" s="147"/>
      <c r="M55" s="147"/>
      <c r="N55" s="147"/>
      <c r="O55" s="148"/>
      <c r="P55" s="14" t="s">
        <v>9</v>
      </c>
      <c r="Q55" s="12" t="s">
        <v>13</v>
      </c>
      <c r="R55" s="11">
        <v>200</v>
      </c>
      <c r="S55" s="13">
        <v>5</v>
      </c>
      <c r="T55" s="13">
        <v>3</v>
      </c>
      <c r="U55" s="126">
        <f t="shared" si="9"/>
        <v>30</v>
      </c>
      <c r="V55" s="10">
        <f t="shared" si="9"/>
        <v>0</v>
      </c>
      <c r="W55" s="127">
        <f t="shared" si="9"/>
        <v>0</v>
      </c>
      <c r="X55" s="141"/>
      <c r="Y55" s="142"/>
      <c r="Z55" s="142"/>
      <c r="AA55" s="9">
        <v>20000</v>
      </c>
      <c r="AB55" s="8">
        <v>0</v>
      </c>
      <c r="AC55" s="7"/>
      <c r="AD55" s="108">
        <v>155</v>
      </c>
      <c r="AE55" s="111"/>
      <c r="AF55" s="2"/>
    </row>
    <row r="56" spans="1:32" s="84" customFormat="1" ht="25.2" customHeight="1">
      <c r="A56" s="68"/>
      <c r="B56" s="69"/>
      <c r="C56" s="70"/>
      <c r="D56" s="71"/>
      <c r="E56" s="72"/>
      <c r="F56" s="73"/>
      <c r="G56" s="73"/>
      <c r="H56" s="73"/>
      <c r="I56" s="73"/>
      <c r="J56" s="74"/>
      <c r="K56" s="145" t="s">
        <v>8</v>
      </c>
      <c r="L56" s="145"/>
      <c r="M56" s="145"/>
      <c r="N56" s="145"/>
      <c r="O56" s="146"/>
      <c r="P56" s="75" t="s">
        <v>8</v>
      </c>
      <c r="Q56" s="77" t="s">
        <v>13</v>
      </c>
      <c r="R56" s="78">
        <v>240</v>
      </c>
      <c r="S56" s="76">
        <v>5</v>
      </c>
      <c r="T56" s="76">
        <v>3</v>
      </c>
      <c r="U56" s="128">
        <v>30</v>
      </c>
      <c r="V56" s="79">
        <v>0</v>
      </c>
      <c r="W56" s="129">
        <v>0</v>
      </c>
      <c r="X56" s="139"/>
      <c r="Y56" s="140"/>
      <c r="Z56" s="140"/>
      <c r="AA56" s="80">
        <v>20000</v>
      </c>
      <c r="AB56" s="81">
        <v>0</v>
      </c>
      <c r="AC56" s="82"/>
      <c r="AD56" s="109">
        <v>155</v>
      </c>
      <c r="AE56" s="113"/>
      <c r="AF56" s="83"/>
    </row>
    <row r="57" spans="1:32" ht="14.25" customHeight="1">
      <c r="A57" s="6"/>
      <c r="B57" s="147" t="s">
        <v>12</v>
      </c>
      <c r="C57" s="147"/>
      <c r="D57" s="147"/>
      <c r="E57" s="147"/>
      <c r="F57" s="147"/>
      <c r="G57" s="147"/>
      <c r="H57" s="147"/>
      <c r="I57" s="147"/>
      <c r="J57" s="147"/>
      <c r="K57" s="147"/>
      <c r="L57" s="147"/>
      <c r="M57" s="147"/>
      <c r="N57" s="147"/>
      <c r="O57" s="148"/>
      <c r="P57" s="14" t="s">
        <v>12</v>
      </c>
      <c r="Q57" s="12" t="s">
        <v>11</v>
      </c>
      <c r="R57" s="11">
        <v>0</v>
      </c>
      <c r="S57" s="13">
        <v>5</v>
      </c>
      <c r="T57" s="13">
        <v>3</v>
      </c>
      <c r="U57" s="126">
        <f t="shared" ref="U57:W58" si="10">U58</f>
        <v>227.1</v>
      </c>
      <c r="V57" s="10">
        <f t="shared" si="10"/>
        <v>0</v>
      </c>
      <c r="W57" s="127">
        <f t="shared" si="10"/>
        <v>0</v>
      </c>
      <c r="X57" s="141"/>
      <c r="Y57" s="142"/>
      <c r="Z57" s="142"/>
      <c r="AA57" s="9">
        <v>206100</v>
      </c>
      <c r="AB57" s="8">
        <v>0</v>
      </c>
      <c r="AC57" s="7"/>
      <c r="AD57" s="108">
        <v>155</v>
      </c>
      <c r="AE57" s="111"/>
      <c r="AF57" s="2"/>
    </row>
    <row r="58" spans="1:32" ht="23.25" customHeight="1">
      <c r="A58" s="6"/>
      <c r="B58" s="20"/>
      <c r="C58" s="19"/>
      <c r="D58" s="18"/>
      <c r="E58" s="17"/>
      <c r="F58" s="16"/>
      <c r="G58" s="16"/>
      <c r="H58" s="16"/>
      <c r="I58" s="21"/>
      <c r="J58" s="147" t="s">
        <v>9</v>
      </c>
      <c r="K58" s="147"/>
      <c r="L58" s="147"/>
      <c r="M58" s="147"/>
      <c r="N58" s="147"/>
      <c r="O58" s="148"/>
      <c r="P58" s="14" t="s">
        <v>9</v>
      </c>
      <c r="Q58" s="12" t="s">
        <v>11</v>
      </c>
      <c r="R58" s="11">
        <v>200</v>
      </c>
      <c r="S58" s="13">
        <v>5</v>
      </c>
      <c r="T58" s="13">
        <v>3</v>
      </c>
      <c r="U58" s="126">
        <f t="shared" si="10"/>
        <v>227.1</v>
      </c>
      <c r="V58" s="10">
        <f t="shared" si="10"/>
        <v>0</v>
      </c>
      <c r="W58" s="127">
        <f t="shared" si="10"/>
        <v>0</v>
      </c>
      <c r="X58" s="141"/>
      <c r="Y58" s="142"/>
      <c r="Z58" s="142"/>
      <c r="AA58" s="9">
        <v>206100</v>
      </c>
      <c r="AB58" s="8">
        <v>0</v>
      </c>
      <c r="AC58" s="7"/>
      <c r="AD58" s="108">
        <v>155</v>
      </c>
      <c r="AE58" s="111"/>
      <c r="AF58" s="2"/>
    </row>
    <row r="59" spans="1:32" s="84" customFormat="1" ht="34.5" customHeight="1">
      <c r="A59" s="68"/>
      <c r="B59" s="69"/>
      <c r="C59" s="70"/>
      <c r="D59" s="71"/>
      <c r="E59" s="72"/>
      <c r="F59" s="73"/>
      <c r="G59" s="73"/>
      <c r="H59" s="73"/>
      <c r="I59" s="73"/>
      <c r="J59" s="74"/>
      <c r="K59" s="145" t="s">
        <v>8</v>
      </c>
      <c r="L59" s="145"/>
      <c r="M59" s="145"/>
      <c r="N59" s="145"/>
      <c r="O59" s="146"/>
      <c r="P59" s="75" t="s">
        <v>8</v>
      </c>
      <c r="Q59" s="77" t="s">
        <v>11</v>
      </c>
      <c r="R59" s="78">
        <v>240</v>
      </c>
      <c r="S59" s="76">
        <v>5</v>
      </c>
      <c r="T59" s="76">
        <v>3</v>
      </c>
      <c r="U59" s="128">
        <v>227.1</v>
      </c>
      <c r="V59" s="79">
        <v>0</v>
      </c>
      <c r="W59" s="129">
        <v>0</v>
      </c>
      <c r="X59" s="139"/>
      <c r="Y59" s="140"/>
      <c r="Z59" s="140"/>
      <c r="AA59" s="80">
        <v>206100</v>
      </c>
      <c r="AB59" s="81">
        <v>0</v>
      </c>
      <c r="AC59" s="82"/>
      <c r="AD59" s="109">
        <v>155</v>
      </c>
      <c r="AE59" s="113"/>
      <c r="AF59" s="83"/>
    </row>
    <row r="60" spans="1:32" ht="14.25" customHeight="1">
      <c r="A60" s="6"/>
      <c r="B60" s="147" t="s">
        <v>10</v>
      </c>
      <c r="C60" s="147"/>
      <c r="D60" s="147"/>
      <c r="E60" s="147"/>
      <c r="F60" s="147"/>
      <c r="G60" s="147"/>
      <c r="H60" s="147"/>
      <c r="I60" s="147"/>
      <c r="J60" s="147"/>
      <c r="K60" s="147"/>
      <c r="L60" s="147"/>
      <c r="M60" s="147"/>
      <c r="N60" s="147"/>
      <c r="O60" s="148"/>
      <c r="P60" s="14" t="s">
        <v>55</v>
      </c>
      <c r="Q60" s="12">
        <v>9200005160</v>
      </c>
      <c r="R60" s="11">
        <v>0</v>
      </c>
      <c r="S60" s="13">
        <v>5</v>
      </c>
      <c r="T60" s="13">
        <v>3</v>
      </c>
      <c r="U60" s="126">
        <f>U62</f>
        <v>104.1</v>
      </c>
      <c r="V60" s="10">
        <f>V62</f>
        <v>70</v>
      </c>
      <c r="W60" s="127">
        <f>W62</f>
        <v>73</v>
      </c>
      <c r="X60" s="141"/>
      <c r="Y60" s="142"/>
      <c r="Z60" s="142"/>
      <c r="AA60" s="9">
        <v>0</v>
      </c>
      <c r="AB60" s="8">
        <v>0</v>
      </c>
      <c r="AC60" s="7"/>
      <c r="AD60" s="108">
        <v>155</v>
      </c>
      <c r="AE60" s="111"/>
      <c r="AF60" s="2"/>
    </row>
    <row r="61" spans="1:32" ht="23.25" customHeight="1">
      <c r="A61" s="6"/>
      <c r="B61" s="20"/>
      <c r="C61" s="19"/>
      <c r="D61" s="18"/>
      <c r="E61" s="17"/>
      <c r="F61" s="16"/>
      <c r="G61" s="16"/>
      <c r="H61" s="16"/>
      <c r="I61" s="21"/>
      <c r="J61" s="147" t="s">
        <v>9</v>
      </c>
      <c r="K61" s="147"/>
      <c r="L61" s="147"/>
      <c r="M61" s="147"/>
      <c r="N61" s="147"/>
      <c r="O61" s="148"/>
      <c r="P61" s="14" t="s">
        <v>9</v>
      </c>
      <c r="Q61" s="12">
        <v>9200005160</v>
      </c>
      <c r="R61" s="11">
        <v>200</v>
      </c>
      <c r="S61" s="13">
        <v>5</v>
      </c>
      <c r="T61" s="13">
        <v>3</v>
      </c>
      <c r="U61" s="126">
        <f>U62</f>
        <v>104.1</v>
      </c>
      <c r="V61" s="10">
        <f>V62</f>
        <v>70</v>
      </c>
      <c r="W61" s="127">
        <f>W62</f>
        <v>73</v>
      </c>
      <c r="X61" s="141"/>
      <c r="Y61" s="142"/>
      <c r="Z61" s="142"/>
      <c r="AA61" s="9">
        <v>0</v>
      </c>
      <c r="AB61" s="8">
        <v>0</v>
      </c>
      <c r="AC61" s="7"/>
      <c r="AD61" s="108">
        <v>155</v>
      </c>
      <c r="AE61" s="111"/>
      <c r="AF61" s="2"/>
    </row>
    <row r="62" spans="1:32" s="84" customFormat="1" ht="34.5" customHeight="1">
      <c r="A62" s="68"/>
      <c r="B62" s="69"/>
      <c r="C62" s="70"/>
      <c r="D62" s="71"/>
      <c r="E62" s="72"/>
      <c r="F62" s="73"/>
      <c r="G62" s="73"/>
      <c r="H62" s="73"/>
      <c r="I62" s="73"/>
      <c r="J62" s="74"/>
      <c r="K62" s="145" t="s">
        <v>8</v>
      </c>
      <c r="L62" s="145"/>
      <c r="M62" s="145"/>
      <c r="N62" s="145"/>
      <c r="O62" s="146"/>
      <c r="P62" s="75" t="s">
        <v>8</v>
      </c>
      <c r="Q62" s="77">
        <v>9200005160</v>
      </c>
      <c r="R62" s="78">
        <v>240</v>
      </c>
      <c r="S62" s="76">
        <v>5</v>
      </c>
      <c r="T62" s="76">
        <v>3</v>
      </c>
      <c r="U62" s="128">
        <v>104.1</v>
      </c>
      <c r="V62" s="79">
        <v>70</v>
      </c>
      <c r="W62" s="129">
        <v>73</v>
      </c>
      <c r="X62" s="139"/>
      <c r="Y62" s="140"/>
      <c r="Z62" s="140"/>
      <c r="AA62" s="80">
        <v>0</v>
      </c>
      <c r="AB62" s="81">
        <v>0</v>
      </c>
      <c r="AC62" s="82"/>
      <c r="AD62" s="109">
        <v>155</v>
      </c>
      <c r="AE62" s="113"/>
      <c r="AF62" s="83"/>
    </row>
    <row r="63" spans="1:32" ht="24" customHeight="1">
      <c r="A63" s="6"/>
      <c r="B63" s="147" t="s">
        <v>10</v>
      </c>
      <c r="C63" s="147"/>
      <c r="D63" s="147"/>
      <c r="E63" s="147"/>
      <c r="F63" s="147"/>
      <c r="G63" s="147"/>
      <c r="H63" s="147"/>
      <c r="I63" s="147"/>
      <c r="J63" s="147"/>
      <c r="K63" s="147"/>
      <c r="L63" s="147"/>
      <c r="M63" s="147"/>
      <c r="N63" s="147"/>
      <c r="O63" s="148"/>
      <c r="P63" s="14" t="s">
        <v>56</v>
      </c>
      <c r="Q63" s="12">
        <v>9200005190</v>
      </c>
      <c r="R63" s="11">
        <v>0</v>
      </c>
      <c r="S63" s="13">
        <v>5</v>
      </c>
      <c r="T63" s="13">
        <v>3</v>
      </c>
      <c r="U63" s="126">
        <f>U65</f>
        <v>26</v>
      </c>
      <c r="V63" s="10">
        <f>V65</f>
        <v>0</v>
      </c>
      <c r="W63" s="127">
        <f>W65</f>
        <v>0</v>
      </c>
      <c r="X63" s="141"/>
      <c r="Y63" s="142"/>
      <c r="Z63" s="142"/>
      <c r="AA63" s="9">
        <v>0</v>
      </c>
      <c r="AB63" s="8">
        <v>0</v>
      </c>
      <c r="AC63" s="7"/>
      <c r="AD63" s="108">
        <v>155</v>
      </c>
      <c r="AE63" s="111"/>
      <c r="AF63" s="2"/>
    </row>
    <row r="64" spans="1:32" ht="23.25" customHeight="1">
      <c r="A64" s="6"/>
      <c r="B64" s="20"/>
      <c r="C64" s="19"/>
      <c r="D64" s="18"/>
      <c r="E64" s="17"/>
      <c r="F64" s="16"/>
      <c r="G64" s="16"/>
      <c r="H64" s="16"/>
      <c r="I64" s="21"/>
      <c r="J64" s="147" t="s">
        <v>9</v>
      </c>
      <c r="K64" s="147"/>
      <c r="L64" s="147"/>
      <c r="M64" s="147"/>
      <c r="N64" s="147"/>
      <c r="O64" s="148"/>
      <c r="P64" s="14" t="s">
        <v>9</v>
      </c>
      <c r="Q64" s="12">
        <v>9200005190</v>
      </c>
      <c r="R64" s="11">
        <v>200</v>
      </c>
      <c r="S64" s="13">
        <v>5</v>
      </c>
      <c r="T64" s="13">
        <v>3</v>
      </c>
      <c r="U64" s="126">
        <f>U65</f>
        <v>26</v>
      </c>
      <c r="V64" s="10">
        <f>V65</f>
        <v>0</v>
      </c>
      <c r="W64" s="127">
        <f>W65</f>
        <v>0</v>
      </c>
      <c r="X64" s="141"/>
      <c r="Y64" s="142"/>
      <c r="Z64" s="142"/>
      <c r="AA64" s="9">
        <v>0</v>
      </c>
      <c r="AB64" s="8">
        <v>0</v>
      </c>
      <c r="AC64" s="7"/>
      <c r="AD64" s="108">
        <v>155</v>
      </c>
      <c r="AE64" s="111"/>
      <c r="AF64" s="2"/>
    </row>
    <row r="65" spans="1:32" s="84" customFormat="1" ht="34.5" customHeight="1">
      <c r="A65" s="68"/>
      <c r="B65" s="69"/>
      <c r="C65" s="70"/>
      <c r="D65" s="71"/>
      <c r="E65" s="72"/>
      <c r="F65" s="73"/>
      <c r="G65" s="73"/>
      <c r="H65" s="73"/>
      <c r="I65" s="73"/>
      <c r="J65" s="74"/>
      <c r="K65" s="145" t="s">
        <v>8</v>
      </c>
      <c r="L65" s="145"/>
      <c r="M65" s="145"/>
      <c r="N65" s="145"/>
      <c r="O65" s="146"/>
      <c r="P65" s="75" t="s">
        <v>8</v>
      </c>
      <c r="Q65" s="77">
        <v>9200005190</v>
      </c>
      <c r="R65" s="78">
        <v>240</v>
      </c>
      <c r="S65" s="76">
        <v>5</v>
      </c>
      <c r="T65" s="76">
        <v>3</v>
      </c>
      <c r="U65" s="128">
        <v>26</v>
      </c>
      <c r="V65" s="79">
        <v>0</v>
      </c>
      <c r="W65" s="129">
        <v>0</v>
      </c>
      <c r="X65" s="139"/>
      <c r="Y65" s="140"/>
      <c r="Z65" s="140"/>
      <c r="AA65" s="80">
        <v>0</v>
      </c>
      <c r="AB65" s="81">
        <v>0</v>
      </c>
      <c r="AC65" s="82"/>
      <c r="AD65" s="109">
        <v>155</v>
      </c>
      <c r="AE65" s="113"/>
      <c r="AF65" s="83"/>
    </row>
    <row r="66" spans="1:32" ht="23.25" customHeight="1">
      <c r="A66" s="6"/>
      <c r="B66" s="147" t="s">
        <v>7</v>
      </c>
      <c r="C66" s="147"/>
      <c r="D66" s="147"/>
      <c r="E66" s="147"/>
      <c r="F66" s="147"/>
      <c r="G66" s="147"/>
      <c r="H66" s="147"/>
      <c r="I66" s="147"/>
      <c r="J66" s="147"/>
      <c r="K66" s="147"/>
      <c r="L66" s="147"/>
      <c r="M66" s="147"/>
      <c r="N66" s="147"/>
      <c r="O66" s="148"/>
      <c r="P66" s="14" t="s">
        <v>7</v>
      </c>
      <c r="Q66" s="12" t="s">
        <v>4</v>
      </c>
      <c r="R66" s="11">
        <v>0</v>
      </c>
      <c r="S66" s="13">
        <v>8</v>
      </c>
      <c r="T66" s="13">
        <v>1</v>
      </c>
      <c r="U66" s="126">
        <f>U67+U69+U71</f>
        <v>2106.6999999999998</v>
      </c>
      <c r="V66" s="10">
        <f>V67+V69+V71</f>
        <v>1536.6999999999998</v>
      </c>
      <c r="W66" s="127">
        <f>W67+W69+W71</f>
        <v>1512.1</v>
      </c>
      <c r="X66" s="141"/>
      <c r="Y66" s="142"/>
      <c r="Z66" s="142"/>
      <c r="AA66" s="9">
        <v>440000</v>
      </c>
      <c r="AB66" s="8">
        <v>0</v>
      </c>
      <c r="AC66" s="7"/>
      <c r="AD66" s="108">
        <v>155</v>
      </c>
      <c r="AE66" s="111"/>
      <c r="AF66" s="2"/>
    </row>
    <row r="67" spans="1:32" ht="40.200000000000003" customHeight="1">
      <c r="A67" s="6"/>
      <c r="B67" s="20"/>
      <c r="C67" s="19"/>
      <c r="D67" s="18"/>
      <c r="E67" s="17"/>
      <c r="F67" s="16"/>
      <c r="G67" s="16"/>
      <c r="H67" s="16"/>
      <c r="I67" s="21"/>
      <c r="J67" s="147" t="s">
        <v>6</v>
      </c>
      <c r="K67" s="147"/>
      <c r="L67" s="147"/>
      <c r="M67" s="147"/>
      <c r="N67" s="147"/>
      <c r="O67" s="148"/>
      <c r="P67" s="14" t="s">
        <v>6</v>
      </c>
      <c r="Q67" s="12" t="s">
        <v>4</v>
      </c>
      <c r="R67" s="11">
        <v>100</v>
      </c>
      <c r="S67" s="13">
        <v>8</v>
      </c>
      <c r="T67" s="13">
        <v>1</v>
      </c>
      <c r="U67" s="126">
        <f>U68</f>
        <v>1062.5999999999999</v>
      </c>
      <c r="V67" s="10">
        <f>V68</f>
        <v>863.4</v>
      </c>
      <c r="W67" s="127">
        <f>W68</f>
        <v>863.4</v>
      </c>
      <c r="X67" s="141"/>
      <c r="Y67" s="142"/>
      <c r="Z67" s="142"/>
      <c r="AA67" s="9">
        <v>0</v>
      </c>
      <c r="AB67" s="8">
        <v>0</v>
      </c>
      <c r="AC67" s="7"/>
      <c r="AD67" s="108">
        <v>155</v>
      </c>
      <c r="AE67" s="111"/>
      <c r="AF67" s="2"/>
    </row>
    <row r="68" spans="1:32" s="84" customFormat="1" ht="23.25" customHeight="1">
      <c r="A68" s="68"/>
      <c r="B68" s="69"/>
      <c r="C68" s="70"/>
      <c r="D68" s="71"/>
      <c r="E68" s="72"/>
      <c r="F68" s="73"/>
      <c r="G68" s="73"/>
      <c r="H68" s="73"/>
      <c r="I68" s="73"/>
      <c r="J68" s="74"/>
      <c r="K68" s="145" t="s">
        <v>5</v>
      </c>
      <c r="L68" s="145"/>
      <c r="M68" s="145"/>
      <c r="N68" s="145"/>
      <c r="O68" s="146"/>
      <c r="P68" s="75" t="s">
        <v>5</v>
      </c>
      <c r="Q68" s="77" t="s">
        <v>4</v>
      </c>
      <c r="R68" s="78">
        <v>110</v>
      </c>
      <c r="S68" s="76">
        <v>8</v>
      </c>
      <c r="T68" s="76">
        <v>1</v>
      </c>
      <c r="U68" s="128">
        <v>1062.5999999999999</v>
      </c>
      <c r="V68" s="79">
        <f>863.4</f>
        <v>863.4</v>
      </c>
      <c r="W68" s="129">
        <v>863.4</v>
      </c>
      <c r="X68" s="139"/>
      <c r="Y68" s="140"/>
      <c r="Z68" s="140"/>
      <c r="AA68" s="80">
        <v>0</v>
      </c>
      <c r="AB68" s="81">
        <v>0</v>
      </c>
      <c r="AC68" s="82"/>
      <c r="AD68" s="109">
        <v>155</v>
      </c>
      <c r="AE68" s="113"/>
      <c r="AF68" s="83"/>
    </row>
    <row r="69" spans="1:32" ht="23.25" customHeight="1">
      <c r="A69" s="6"/>
      <c r="B69" s="20"/>
      <c r="C69" s="19"/>
      <c r="D69" s="18"/>
      <c r="E69" s="17"/>
      <c r="F69" s="16"/>
      <c r="G69" s="16"/>
      <c r="H69" s="16"/>
      <c r="I69" s="21"/>
      <c r="J69" s="147" t="s">
        <v>9</v>
      </c>
      <c r="K69" s="147"/>
      <c r="L69" s="147"/>
      <c r="M69" s="147"/>
      <c r="N69" s="147"/>
      <c r="O69" s="148"/>
      <c r="P69" s="14" t="s">
        <v>9</v>
      </c>
      <c r="Q69" s="12" t="s">
        <v>4</v>
      </c>
      <c r="R69" s="11">
        <v>200</v>
      </c>
      <c r="S69" s="13">
        <v>8</v>
      </c>
      <c r="T69" s="13">
        <v>1</v>
      </c>
      <c r="U69" s="126">
        <f>U70</f>
        <v>986.8</v>
      </c>
      <c r="V69" s="10">
        <f>V70</f>
        <v>673.3</v>
      </c>
      <c r="W69" s="127">
        <f>W70</f>
        <v>645.4</v>
      </c>
      <c r="X69" s="141"/>
      <c r="Y69" s="142"/>
      <c r="Z69" s="142"/>
      <c r="AA69" s="9">
        <v>589750</v>
      </c>
      <c r="AB69" s="8">
        <v>0</v>
      </c>
      <c r="AC69" s="7"/>
      <c r="AD69" s="108">
        <v>155</v>
      </c>
      <c r="AE69" s="111"/>
      <c r="AF69" s="2"/>
    </row>
    <row r="70" spans="1:32" s="84" customFormat="1" ht="34.5" customHeight="1">
      <c r="A70" s="68"/>
      <c r="B70" s="69"/>
      <c r="C70" s="70"/>
      <c r="D70" s="71"/>
      <c r="E70" s="72"/>
      <c r="F70" s="73"/>
      <c r="G70" s="73"/>
      <c r="H70" s="73"/>
      <c r="I70" s="73"/>
      <c r="J70" s="74"/>
      <c r="K70" s="145" t="s">
        <v>8</v>
      </c>
      <c r="L70" s="145"/>
      <c r="M70" s="145"/>
      <c r="N70" s="145"/>
      <c r="O70" s="146"/>
      <c r="P70" s="75" t="s">
        <v>8</v>
      </c>
      <c r="Q70" s="12" t="s">
        <v>4</v>
      </c>
      <c r="R70" s="78">
        <v>240</v>
      </c>
      <c r="S70" s="76">
        <v>8</v>
      </c>
      <c r="T70" s="76">
        <v>1</v>
      </c>
      <c r="U70" s="128">
        <v>986.8</v>
      </c>
      <c r="V70" s="79">
        <v>673.3</v>
      </c>
      <c r="W70" s="129">
        <v>645.4</v>
      </c>
      <c r="X70" s="139"/>
      <c r="Y70" s="140"/>
      <c r="Z70" s="140"/>
      <c r="AA70" s="80">
        <v>589750</v>
      </c>
      <c r="AB70" s="81">
        <v>0</v>
      </c>
      <c r="AC70" s="82"/>
      <c r="AD70" s="109">
        <v>155</v>
      </c>
      <c r="AE70" s="113"/>
      <c r="AF70" s="83"/>
    </row>
    <row r="71" spans="1:32" ht="14.25" customHeight="1">
      <c r="A71" s="6"/>
      <c r="B71" s="20"/>
      <c r="C71" s="19"/>
      <c r="D71" s="18"/>
      <c r="E71" s="17"/>
      <c r="F71" s="16"/>
      <c r="G71" s="16"/>
      <c r="H71" s="16"/>
      <c r="I71" s="21"/>
      <c r="J71" s="147" t="s">
        <v>2</v>
      </c>
      <c r="K71" s="147"/>
      <c r="L71" s="147"/>
      <c r="M71" s="147"/>
      <c r="N71" s="147"/>
      <c r="O71" s="148"/>
      <c r="P71" s="14" t="s">
        <v>2</v>
      </c>
      <c r="Q71" s="12" t="s">
        <v>4</v>
      </c>
      <c r="R71" s="11">
        <v>800</v>
      </c>
      <c r="S71" s="13">
        <v>8</v>
      </c>
      <c r="T71" s="13">
        <v>1</v>
      </c>
      <c r="U71" s="126">
        <f>U72</f>
        <v>57.3</v>
      </c>
      <c r="V71" s="10">
        <f>V72</f>
        <v>0</v>
      </c>
      <c r="W71" s="127">
        <f>W72</f>
        <v>3.3</v>
      </c>
      <c r="X71" s="141"/>
      <c r="Y71" s="142"/>
      <c r="Z71" s="142"/>
      <c r="AA71" s="9">
        <v>5500</v>
      </c>
      <c r="AB71" s="8">
        <v>0</v>
      </c>
      <c r="AC71" s="7"/>
      <c r="AD71" s="108">
        <v>155</v>
      </c>
      <c r="AE71" s="111"/>
      <c r="AF71" s="2"/>
    </row>
    <row r="72" spans="1:32" s="84" customFormat="1" ht="14.25" customHeight="1">
      <c r="A72" s="68"/>
      <c r="B72" s="69"/>
      <c r="C72" s="70"/>
      <c r="D72" s="71"/>
      <c r="E72" s="72"/>
      <c r="F72" s="73"/>
      <c r="G72" s="73"/>
      <c r="H72" s="73"/>
      <c r="I72" s="73"/>
      <c r="J72" s="74"/>
      <c r="K72" s="145" t="s">
        <v>34</v>
      </c>
      <c r="L72" s="145"/>
      <c r="M72" s="145"/>
      <c r="N72" s="145"/>
      <c r="O72" s="146"/>
      <c r="P72" s="75" t="s">
        <v>34</v>
      </c>
      <c r="Q72" s="12" t="s">
        <v>4</v>
      </c>
      <c r="R72" s="78">
        <v>850</v>
      </c>
      <c r="S72" s="76">
        <v>8</v>
      </c>
      <c r="T72" s="76">
        <v>1</v>
      </c>
      <c r="U72" s="128">
        <v>57.3</v>
      </c>
      <c r="V72" s="79">
        <v>0</v>
      </c>
      <c r="W72" s="129">
        <v>3.3</v>
      </c>
      <c r="X72" s="139"/>
      <c r="Y72" s="140"/>
      <c r="Z72" s="140"/>
      <c r="AA72" s="80">
        <v>5500</v>
      </c>
      <c r="AB72" s="81">
        <v>0</v>
      </c>
      <c r="AC72" s="82"/>
      <c r="AD72" s="109">
        <v>155</v>
      </c>
      <c r="AE72" s="113"/>
      <c r="AF72" s="83"/>
    </row>
    <row r="73" spans="1:32" ht="23.25" customHeight="1">
      <c r="A73" s="6"/>
      <c r="B73" s="147" t="s">
        <v>7</v>
      </c>
      <c r="C73" s="147"/>
      <c r="D73" s="147"/>
      <c r="E73" s="147"/>
      <c r="F73" s="147"/>
      <c r="G73" s="147"/>
      <c r="H73" s="147"/>
      <c r="I73" s="147"/>
      <c r="J73" s="147"/>
      <c r="K73" s="147"/>
      <c r="L73" s="147"/>
      <c r="M73" s="147"/>
      <c r="N73" s="147"/>
      <c r="O73" s="148"/>
      <c r="P73" s="14" t="s">
        <v>7</v>
      </c>
      <c r="Q73" s="12">
        <v>8200011060</v>
      </c>
      <c r="R73" s="11">
        <v>0</v>
      </c>
      <c r="S73" s="13">
        <v>11</v>
      </c>
      <c r="T73" s="13">
        <v>5</v>
      </c>
      <c r="U73" s="126">
        <f t="shared" ref="U73:W74" si="11">U74</f>
        <v>10</v>
      </c>
      <c r="V73" s="10">
        <f t="shared" si="11"/>
        <v>10</v>
      </c>
      <c r="W73" s="127">
        <f t="shared" si="11"/>
        <v>10</v>
      </c>
      <c r="X73" s="141"/>
      <c r="Y73" s="142"/>
      <c r="Z73" s="142"/>
      <c r="AA73" s="9">
        <v>440000</v>
      </c>
      <c r="AB73" s="8">
        <v>0</v>
      </c>
      <c r="AC73" s="7"/>
      <c r="AD73" s="108">
        <v>155</v>
      </c>
      <c r="AE73" s="111"/>
      <c r="AF73" s="2"/>
    </row>
    <row r="74" spans="1:32" ht="42.6" customHeight="1">
      <c r="A74" s="6"/>
      <c r="B74" s="20"/>
      <c r="C74" s="19"/>
      <c r="D74" s="18"/>
      <c r="E74" s="17"/>
      <c r="F74" s="16"/>
      <c r="G74" s="16"/>
      <c r="H74" s="16"/>
      <c r="I74" s="21"/>
      <c r="J74" s="147" t="s">
        <v>6</v>
      </c>
      <c r="K74" s="147"/>
      <c r="L74" s="147"/>
      <c r="M74" s="147"/>
      <c r="N74" s="147"/>
      <c r="O74" s="148"/>
      <c r="P74" s="14" t="s">
        <v>6</v>
      </c>
      <c r="Q74" s="12">
        <v>8200011060</v>
      </c>
      <c r="R74" s="11">
        <v>200</v>
      </c>
      <c r="S74" s="13">
        <v>11</v>
      </c>
      <c r="T74" s="13">
        <v>5</v>
      </c>
      <c r="U74" s="126">
        <f t="shared" si="11"/>
        <v>10</v>
      </c>
      <c r="V74" s="10">
        <f t="shared" si="11"/>
        <v>10</v>
      </c>
      <c r="W74" s="127">
        <f t="shared" si="11"/>
        <v>10</v>
      </c>
      <c r="X74" s="141"/>
      <c r="Y74" s="142"/>
      <c r="Z74" s="142"/>
      <c r="AA74" s="9">
        <v>0</v>
      </c>
      <c r="AB74" s="8">
        <v>0</v>
      </c>
      <c r="AC74" s="7"/>
      <c r="AD74" s="108">
        <v>155</v>
      </c>
      <c r="AE74" s="111"/>
      <c r="AF74" s="2"/>
    </row>
    <row r="75" spans="1:32" s="84" customFormat="1" ht="23.25" customHeight="1">
      <c r="A75" s="68"/>
      <c r="B75" s="69"/>
      <c r="C75" s="70"/>
      <c r="D75" s="71"/>
      <c r="E75" s="72"/>
      <c r="F75" s="73"/>
      <c r="G75" s="73"/>
      <c r="H75" s="73"/>
      <c r="I75" s="73"/>
      <c r="J75" s="74"/>
      <c r="K75" s="145" t="s">
        <v>5</v>
      </c>
      <c r="L75" s="145"/>
      <c r="M75" s="145"/>
      <c r="N75" s="145"/>
      <c r="O75" s="146"/>
      <c r="P75" s="75" t="s">
        <v>5</v>
      </c>
      <c r="Q75" s="77">
        <v>8200011060</v>
      </c>
      <c r="R75" s="78">
        <v>240</v>
      </c>
      <c r="S75" s="76">
        <v>11</v>
      </c>
      <c r="T75" s="76">
        <v>5</v>
      </c>
      <c r="U75" s="128">
        <v>10</v>
      </c>
      <c r="V75" s="79">
        <v>10</v>
      </c>
      <c r="W75" s="129">
        <v>10</v>
      </c>
      <c r="X75" s="139"/>
      <c r="Y75" s="140"/>
      <c r="Z75" s="140"/>
      <c r="AA75" s="80">
        <v>0</v>
      </c>
      <c r="AB75" s="81">
        <v>0</v>
      </c>
      <c r="AC75" s="82"/>
      <c r="AD75" s="109">
        <v>155</v>
      </c>
      <c r="AE75" s="113"/>
      <c r="AF75" s="83"/>
    </row>
    <row r="76" spans="1:32" ht="22.8" customHeight="1">
      <c r="A76" s="6"/>
      <c r="B76" s="20"/>
      <c r="C76" s="19"/>
      <c r="D76" s="18"/>
      <c r="E76" s="17"/>
      <c r="F76" s="16"/>
      <c r="G76" s="16"/>
      <c r="H76" s="16"/>
      <c r="I76" s="21"/>
      <c r="J76" s="105"/>
      <c r="K76" s="15"/>
      <c r="L76" s="15"/>
      <c r="M76" s="15"/>
      <c r="N76" s="15"/>
      <c r="O76" s="105"/>
      <c r="P76" s="14" t="s">
        <v>3</v>
      </c>
      <c r="Q76" s="12" t="s">
        <v>0</v>
      </c>
      <c r="R76" s="11">
        <v>0</v>
      </c>
      <c r="S76" s="13">
        <v>88</v>
      </c>
      <c r="T76" s="13">
        <v>88</v>
      </c>
      <c r="U76" s="126">
        <v>0</v>
      </c>
      <c r="V76" s="10">
        <f>V77</f>
        <v>117.2</v>
      </c>
      <c r="W76" s="127">
        <f>W77</f>
        <v>118.5</v>
      </c>
      <c r="X76" s="118"/>
      <c r="Y76" s="104"/>
      <c r="Z76" s="104"/>
      <c r="AA76" s="9"/>
      <c r="AB76" s="8"/>
      <c r="AC76" s="7"/>
      <c r="AD76" s="108"/>
      <c r="AE76" s="111"/>
      <c r="AF76" s="2"/>
    </row>
    <row r="77" spans="1:32" ht="22.8" customHeight="1">
      <c r="A77" s="6"/>
      <c r="B77" s="20"/>
      <c r="C77" s="19"/>
      <c r="D77" s="18"/>
      <c r="E77" s="17"/>
      <c r="F77" s="16"/>
      <c r="G77" s="16"/>
      <c r="H77" s="16"/>
      <c r="I77" s="21"/>
      <c r="J77" s="105"/>
      <c r="K77" s="15"/>
      <c r="L77" s="15"/>
      <c r="M77" s="15"/>
      <c r="N77" s="15"/>
      <c r="O77" s="105"/>
      <c r="P77" s="14" t="s">
        <v>2</v>
      </c>
      <c r="Q77" s="12" t="s">
        <v>0</v>
      </c>
      <c r="R77" s="11">
        <v>800</v>
      </c>
      <c r="S77" s="13">
        <v>88</v>
      </c>
      <c r="T77" s="13">
        <v>88</v>
      </c>
      <c r="U77" s="126">
        <v>0</v>
      </c>
      <c r="V77" s="10">
        <f>V78</f>
        <v>117.2</v>
      </c>
      <c r="W77" s="127">
        <f>W78</f>
        <v>118.5</v>
      </c>
      <c r="X77" s="118"/>
      <c r="Y77" s="104"/>
      <c r="Z77" s="104"/>
      <c r="AA77" s="9"/>
      <c r="AB77" s="8"/>
      <c r="AC77" s="7"/>
      <c r="AD77" s="108"/>
      <c r="AE77" s="111"/>
      <c r="AF77" s="2"/>
    </row>
    <row r="78" spans="1:32" ht="22.8" customHeight="1" thickBot="1">
      <c r="A78" s="6"/>
      <c r="B78" s="20"/>
      <c r="C78" s="19"/>
      <c r="D78" s="18"/>
      <c r="E78" s="17"/>
      <c r="F78" s="16"/>
      <c r="G78" s="16"/>
      <c r="H78" s="16"/>
      <c r="I78" s="21"/>
      <c r="J78" s="105"/>
      <c r="K78" s="15"/>
      <c r="L78" s="15"/>
      <c r="M78" s="15"/>
      <c r="N78" s="15"/>
      <c r="O78" s="105"/>
      <c r="P78" s="75" t="s">
        <v>1</v>
      </c>
      <c r="Q78" s="77" t="s">
        <v>0</v>
      </c>
      <c r="R78" s="78">
        <v>880</v>
      </c>
      <c r="S78" s="76">
        <v>88</v>
      </c>
      <c r="T78" s="76">
        <v>88</v>
      </c>
      <c r="U78" s="135">
        <v>0</v>
      </c>
      <c r="V78" s="136">
        <v>117.2</v>
      </c>
      <c r="W78" s="137">
        <v>118.5</v>
      </c>
      <c r="X78" s="118"/>
      <c r="Y78" s="104"/>
      <c r="Z78" s="104"/>
      <c r="AA78" s="9"/>
      <c r="AB78" s="8"/>
      <c r="AC78" s="7"/>
      <c r="AD78" s="108"/>
      <c r="AE78" s="111"/>
      <c r="AF78" s="2"/>
    </row>
    <row r="79" spans="1:32" ht="8.4" customHeight="1"/>
    <row r="81" spans="17:18">
      <c r="Q81" s="138"/>
      <c r="R81" s="138"/>
    </row>
  </sheetData>
  <mergeCells count="123">
    <mergeCell ref="K75:O75"/>
    <mergeCell ref="J74:O74"/>
    <mergeCell ref="X74:Z74"/>
    <mergeCell ref="X75:Z75"/>
    <mergeCell ref="X45:Z45"/>
    <mergeCell ref="K53:O53"/>
    <mergeCell ref="X53:Z53"/>
    <mergeCell ref="X52:Z52"/>
    <mergeCell ref="X46:Z46"/>
    <mergeCell ref="X47:Z47"/>
    <mergeCell ref="K62:O62"/>
    <mergeCell ref="K65:O65"/>
    <mergeCell ref="X65:Z65"/>
    <mergeCell ref="X64:Z64"/>
    <mergeCell ref="J64:O64"/>
    <mergeCell ref="X62:Z62"/>
    <mergeCell ref="X63:Z63"/>
    <mergeCell ref="B63:O63"/>
    <mergeCell ref="X71:Z71"/>
    <mergeCell ref="X70:Z70"/>
    <mergeCell ref="J71:O71"/>
    <mergeCell ref="X68:Z68"/>
    <mergeCell ref="K70:O70"/>
    <mergeCell ref="J69:O69"/>
    <mergeCell ref="B73:O73"/>
    <mergeCell ref="X66:Z66"/>
    <mergeCell ref="X67:Z67"/>
    <mergeCell ref="J67:O67"/>
    <mergeCell ref="K68:O68"/>
    <mergeCell ref="X69:Z69"/>
    <mergeCell ref="K72:O72"/>
    <mergeCell ref="B66:O66"/>
    <mergeCell ref="X73:Z73"/>
    <mergeCell ref="X72:Z72"/>
    <mergeCell ref="X61:Z61"/>
    <mergeCell ref="K56:O56"/>
    <mergeCell ref="J61:O61"/>
    <mergeCell ref="B60:O60"/>
    <mergeCell ref="X60:Z60"/>
    <mergeCell ref="J58:O58"/>
    <mergeCell ref="X56:Z56"/>
    <mergeCell ref="X40:Z40"/>
    <mergeCell ref="X42:Z42"/>
    <mergeCell ref="B42:O42"/>
    <mergeCell ref="J52:O52"/>
    <mergeCell ref="K47:O47"/>
    <mergeCell ref="K44:O44"/>
    <mergeCell ref="X19:Z19"/>
    <mergeCell ref="J40:O40"/>
    <mergeCell ref="X39:Z39"/>
    <mergeCell ref="X36:Z36"/>
    <mergeCell ref="B51:O51"/>
    <mergeCell ref="J46:O46"/>
    <mergeCell ref="B36:O36"/>
    <mergeCell ref="K38:O38"/>
    <mergeCell ref="X51:Z51"/>
    <mergeCell ref="R2:W2"/>
    <mergeCell ref="B12:O12"/>
    <mergeCell ref="X12:Z12"/>
    <mergeCell ref="X23:Z23"/>
    <mergeCell ref="X22:Z22"/>
    <mergeCell ref="X18:Z18"/>
    <mergeCell ref="X14:Z14"/>
    <mergeCell ref="B18:O18"/>
    <mergeCell ref="J13:O13"/>
    <mergeCell ref="J23:O23"/>
    <mergeCell ref="J21:O21"/>
    <mergeCell ref="K22:O22"/>
    <mergeCell ref="X20:Z20"/>
    <mergeCell ref="J19:O19"/>
    <mergeCell ref="K20:O20"/>
    <mergeCell ref="V1:W1"/>
    <mergeCell ref="B11:O11"/>
    <mergeCell ref="P6:W6"/>
    <mergeCell ref="Q3:W3"/>
    <mergeCell ref="Q4:W4"/>
    <mergeCell ref="K14:O14"/>
    <mergeCell ref="X58:Z58"/>
    <mergeCell ref="X59:Z59"/>
    <mergeCell ref="X37:Z37"/>
    <mergeCell ref="X41:Z41"/>
    <mergeCell ref="X38:Z38"/>
    <mergeCell ref="X54:Z54"/>
    <mergeCell ref="X44:Z44"/>
    <mergeCell ref="X57:Z57"/>
    <mergeCell ref="X35:Z35"/>
    <mergeCell ref="X26:Z26"/>
    <mergeCell ref="X27:Z27"/>
    <mergeCell ref="X28:Z28"/>
    <mergeCell ref="K30:O30"/>
    <mergeCell ref="K27:O27"/>
    <mergeCell ref="J26:O26"/>
    <mergeCell ref="J29:O29"/>
    <mergeCell ref="B28:O28"/>
    <mergeCell ref="J55:O55"/>
    <mergeCell ref="X55:Z55"/>
    <mergeCell ref="K35:O35"/>
    <mergeCell ref="J34:O34"/>
    <mergeCell ref="B39:O39"/>
    <mergeCell ref="K41:O41"/>
    <mergeCell ref="B45:O45"/>
    <mergeCell ref="X43:Z43"/>
    <mergeCell ref="X34:Z34"/>
    <mergeCell ref="K33:O33"/>
    <mergeCell ref="J32:O32"/>
    <mergeCell ref="K59:O59"/>
    <mergeCell ref="K24:O24"/>
    <mergeCell ref="J43:O43"/>
    <mergeCell ref="B25:O25"/>
    <mergeCell ref="B31:O31"/>
    <mergeCell ref="B57:O57"/>
    <mergeCell ref="J37:O37"/>
    <mergeCell ref="B54:O54"/>
    <mergeCell ref="X33:Z33"/>
    <mergeCell ref="X32:Z32"/>
    <mergeCell ref="X24:Z24"/>
    <mergeCell ref="X21:Z21"/>
    <mergeCell ref="X25:Z25"/>
    <mergeCell ref="X11:Z11"/>
    <mergeCell ref="X29:Z29"/>
    <mergeCell ref="X30:Z30"/>
    <mergeCell ref="X31:Z31"/>
    <mergeCell ref="X13:Z13"/>
  </mergeCells>
  <phoneticPr fontId="8" type="noConversion"/>
  <pageMargins left="0.98425196850393704" right="0.39370078740157483" top="0.98425196850393704" bottom="0.98425196850393704" header="0.51181102362204722" footer="0.51181102362204722"/>
  <pageSetup paperSize="9" scale="65" fitToHeight="0" orientation="portrait" verticalDpi="0" r:id="rId1"/>
  <headerFooter alignWithMargins="0">
    <oddHeader>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Бюджет_1</vt:lpstr>
      <vt:lpstr>Бюджет_1!Print_Titles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zakharova_ta</dc:creator>
  <cp:lastModifiedBy>Admin</cp:lastModifiedBy>
  <cp:lastPrinted>2015-12-24T06:40:06Z</cp:lastPrinted>
  <dcterms:created xsi:type="dcterms:W3CDTF">2015-12-17T03:28:53Z</dcterms:created>
  <dcterms:modified xsi:type="dcterms:W3CDTF">2015-12-24T08:40:51Z</dcterms:modified>
</cp:coreProperties>
</file>